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AD\EIS iepirkumi\114_2_VRAA_2020_06_AK_CI_114_2_drukas_iek_pieg\VV_parakstisanai\"/>
    </mc:Choice>
  </mc:AlternateContent>
  <bookViews>
    <workbookView xWindow="-120" yWindow="-120" windowWidth="29040" windowHeight="15840" tabRatio="874"/>
  </bookViews>
  <sheets>
    <sheet name="Melnbaltās lāzerdrukas iekārtas" sheetId="1" r:id="rId1"/>
  </sheets>
  <definedNames>
    <definedName name="_xlnm._FilterDatabase" localSheetId="0" hidden="1">'Melnbaltās lāzerdrukas iekārtas'!$A$7:$AG$113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247" i="1" l="1"/>
  <c r="AE247" i="1"/>
  <c r="AC247" i="1"/>
  <c r="AA247" i="1"/>
  <c r="Y247" i="1"/>
  <c r="Y286" i="1" s="1"/>
  <c r="W247" i="1"/>
  <c r="U247" i="1"/>
  <c r="S247" i="1"/>
  <c r="Q247" i="1"/>
  <c r="O247" i="1"/>
  <c r="M247" i="1"/>
  <c r="K247" i="1"/>
  <c r="I247" i="1"/>
  <c r="G247" i="1"/>
  <c r="E247" i="1"/>
  <c r="AG211" i="1"/>
  <c r="AE211" i="1"/>
  <c r="AC211" i="1"/>
  <c r="AA211" i="1"/>
  <c r="W211" i="1"/>
  <c r="U211" i="1"/>
  <c r="S211" i="1"/>
  <c r="Q211" i="1"/>
  <c r="O211" i="1"/>
  <c r="M211" i="1"/>
  <c r="K211" i="1"/>
  <c r="I211" i="1"/>
  <c r="G211" i="1"/>
  <c r="E211" i="1"/>
  <c r="V208" i="1"/>
  <c r="W183" i="1" s="1"/>
  <c r="AG183" i="1"/>
  <c r="AE183" i="1"/>
  <c r="AC183" i="1"/>
  <c r="AA183" i="1"/>
  <c r="U183" i="1"/>
  <c r="S183" i="1"/>
  <c r="Q183" i="1"/>
  <c r="O183" i="1"/>
  <c r="M183" i="1"/>
  <c r="K183" i="1"/>
  <c r="I183" i="1"/>
  <c r="G183" i="1"/>
  <c r="E183" i="1"/>
  <c r="I286" i="1" l="1"/>
  <c r="U286" i="1"/>
  <c r="AA286" i="1"/>
  <c r="M286" i="1"/>
  <c r="E286" i="1"/>
  <c r="AG286" i="1"/>
  <c r="G286" i="1"/>
  <c r="S286" i="1"/>
  <c r="W286" i="1"/>
  <c r="K286" i="1"/>
  <c r="AC286" i="1"/>
  <c r="O286" i="1"/>
  <c r="AE286" i="1"/>
  <c r="Q286" i="1"/>
  <c r="AG74" i="1" l="1"/>
  <c r="AG38" i="1"/>
  <c r="AG11" i="1"/>
  <c r="AG113" i="1" l="1"/>
  <c r="AE74" i="1"/>
  <c r="AE38" i="1"/>
  <c r="AE11" i="1"/>
  <c r="AE113" i="1" l="1"/>
  <c r="AC74" i="1" l="1"/>
  <c r="AC38" i="1"/>
  <c r="AC11" i="1"/>
  <c r="AC113" i="1" l="1"/>
  <c r="AA74" i="1"/>
  <c r="AA113" i="1" l="1"/>
  <c r="Y74" i="1" l="1"/>
  <c r="Y11" i="1"/>
  <c r="Y113" i="1" l="1"/>
  <c r="W74" i="1"/>
  <c r="W38" i="1"/>
  <c r="W11" i="1"/>
  <c r="W113" i="1" l="1"/>
  <c r="U74" i="1"/>
  <c r="U38" i="1"/>
  <c r="U11" i="1"/>
  <c r="U113" i="1" l="1"/>
  <c r="S74" i="1"/>
  <c r="S38" i="1"/>
  <c r="S11" i="1"/>
  <c r="S113" i="1" l="1"/>
  <c r="Q74" i="1"/>
  <c r="Q38" i="1"/>
  <c r="Q11" i="1"/>
  <c r="Q113" i="1" l="1"/>
  <c r="O74" i="1"/>
  <c r="O38" i="1"/>
  <c r="O11" i="1"/>
  <c r="O113" i="1" l="1"/>
  <c r="M74" i="1"/>
  <c r="M38" i="1"/>
  <c r="M11" i="1"/>
  <c r="M113" i="1" l="1"/>
  <c r="G11" i="1"/>
  <c r="G38" i="1"/>
  <c r="G74" i="1"/>
  <c r="K74" i="1"/>
  <c r="K38" i="1"/>
  <c r="K11" i="1"/>
  <c r="G113" i="1" l="1"/>
  <c r="K113" i="1"/>
  <c r="I74" i="1"/>
  <c r="I38" i="1"/>
  <c r="I11" i="1"/>
  <c r="I113" i="1" l="1"/>
  <c r="E74" i="1"/>
  <c r="E38" i="1"/>
  <c r="E11" i="1"/>
  <c r="E113" i="1" l="1"/>
</calcChain>
</file>

<file path=xl/sharedStrings.xml><?xml version="1.0" encoding="utf-8"?>
<sst xmlns="http://schemas.openxmlformats.org/spreadsheetml/2006/main" count="661" uniqueCount="218">
  <si>
    <t>TEHNISKĀ SPECIFIKĀCIJA</t>
  </si>
  <si>
    <t>Preču grupa/ sadaļa/daļa</t>
  </si>
  <si>
    <t>Tehnisko parametru rādītāji</t>
  </si>
  <si>
    <t>Noteiktās prasības</t>
  </si>
  <si>
    <t>1.</t>
  </si>
  <si>
    <t>Vienas funkcijas iekārtas</t>
  </si>
  <si>
    <t>Iekārtas tips</t>
  </si>
  <si>
    <t>Vienas funkcijas iekārta, novietojama uz galda</t>
  </si>
  <si>
    <t>A4</t>
  </si>
  <si>
    <t>Ne mazāk kā 250 loksnes</t>
  </si>
  <si>
    <t>Ir</t>
  </si>
  <si>
    <t>Izmantojamā papīra svars</t>
  </si>
  <si>
    <t>Divpusējā druka</t>
  </si>
  <si>
    <t>Ir (automātiska)</t>
  </si>
  <si>
    <t>Drukāšanas izšķirtspēja</t>
  </si>
  <si>
    <r>
      <t xml:space="preserve">Ne mazāk kā 600 dpi </t>
    </r>
    <r>
      <rPr>
        <vertAlign val="superscript"/>
        <sz val="10"/>
        <rFont val="Arial"/>
        <family val="2"/>
        <charset val="186"/>
      </rPr>
      <t>3</t>
    </r>
  </si>
  <si>
    <t>Šķirošanas funkcija</t>
  </si>
  <si>
    <t>Ir
((norādīt precīzu informācijas atrašanās vietu) vai iesniegt ražotāja izsniegtu apliecinājumu par piedāvātās preces atbilstību tehniskās specifikācijas prasībai)</t>
  </si>
  <si>
    <t>Atmiņa</t>
  </si>
  <si>
    <t>Slēgumvietas vismaz</t>
  </si>
  <si>
    <t>Ieteicamā mēneša noslodze vismaz</t>
  </si>
  <si>
    <t>500 - 1500 izdrukas
((norādīt precīzu informācijas atrašanās vietu) vai iesniegt ražotāja izsniegtu apliecinājumu par piedāvātās preces atbilstību tehniskās specifikācijas prasībai)</t>
  </si>
  <si>
    <t>Maksas papildaprīkojums</t>
  </si>
  <si>
    <t>PCL 6 vai augstāka</t>
  </si>
  <si>
    <t>Postscript level 3 vai augstāka</t>
  </si>
  <si>
    <t>Ne mazāk kā 50 loksnes</t>
  </si>
  <si>
    <t>750 - 2500 izdrukas
((norādīt precīzu informācijas atrašanās vietu) vai iesniegt ražotāja izsniegtu apliecinājumu par piedāvātās preces atbilstību tehniskās specifikācijas prasībai)</t>
  </si>
  <si>
    <t>500 loksnes</t>
  </si>
  <si>
    <t>Ne mazāk kā 500 loksnes</t>
  </si>
  <si>
    <t>Ne mazāk kā 512 MB</t>
  </si>
  <si>
    <t>Daudzfunkciju iekārtas</t>
  </si>
  <si>
    <t>Daudzfunkciju iekārta, novietojama uz galda</t>
  </si>
  <si>
    <t>Drukāšanas funkcija</t>
  </si>
  <si>
    <t>Divpusējais dokumentu ievilcējs</t>
  </si>
  <si>
    <t>Ne mazāk kā ar 50 lokšņu kapacitāti</t>
  </si>
  <si>
    <t>Kopēšanas funkcija</t>
  </si>
  <si>
    <t>Divpusējā kopēšana</t>
  </si>
  <si>
    <t>Ir (automātiska divpusēja uz divpusēju)</t>
  </si>
  <si>
    <t>Krāsu skenēšanas funkcija</t>
  </si>
  <si>
    <t>Ir (Scan to E-mail, Scan to folder, Scan to PC)</t>
  </si>
  <si>
    <t>Divpusējā skenēšana</t>
  </si>
  <si>
    <t>Kopēšanas izšķirtspēja</t>
  </si>
  <si>
    <t>Skenēšanas izšķirtspēja</t>
  </si>
  <si>
    <r>
      <t xml:space="preserve">Vismaz 200 - 600 dpi </t>
    </r>
    <r>
      <rPr>
        <vertAlign val="superscript"/>
        <sz val="10"/>
        <rFont val="Arial"/>
        <family val="2"/>
        <charset val="186"/>
      </rPr>
      <t>3</t>
    </r>
  </si>
  <si>
    <t>Ne mazāk kā 256 MB</t>
  </si>
  <si>
    <t>Ne mazāk kā ar 100 lokšņu kapacitāti</t>
  </si>
  <si>
    <t>Postscript Level 3 vai augstāka</t>
  </si>
  <si>
    <t>1500 - 4000 izdrukas
((norādīt precīzu informācijas atrašanās vietu) vai iesniegt ražotāja izsniegtu apliecinājumu par piedāvātās preces atbilstību tehniskās specifikācijas prasībai)</t>
  </si>
  <si>
    <t>1000 loksnes</t>
  </si>
  <si>
    <t>Daudzfunkciju iekārta, novietojama uz grīdas</t>
  </si>
  <si>
    <t>A3</t>
  </si>
  <si>
    <t>Ne mazāk kā 1000 loksnes</t>
  </si>
  <si>
    <t>Pamatne iekārtas novietošanai uz grīdas</t>
  </si>
  <si>
    <t>Norādīt ražotāja kodu/modeļa numuru, resursu, linku kur to pārbaudīt</t>
  </si>
  <si>
    <t>Pēcapstrādes funkcija (darbināma no iekārtas vadības paneļa vai datora)</t>
  </si>
  <si>
    <t>Skavošana</t>
  </si>
  <si>
    <t>Ne mazāk kā 1 GB</t>
  </si>
  <si>
    <t>2.</t>
  </si>
  <si>
    <t>250 loksnes</t>
  </si>
  <si>
    <t>6.</t>
  </si>
  <si>
    <t>7.</t>
  </si>
  <si>
    <t>Serviss (iegādājoties)</t>
  </si>
  <si>
    <t>Piegādātājam ir iespēja iesaistīt attiecīgus kvalificētus speciālistus preces apkalpošanas jomā.</t>
  </si>
  <si>
    <t>Piedāvātās preces ražotājam ir bezmaksas interneta mājas lapa, kura nodrošina piedāvātās Preces draiveru jauninājumus bez maksas (norādīt precīzu adresi (URL)).</t>
  </si>
  <si>
    <t>3.</t>
  </si>
  <si>
    <t>Izšķirtspēja ir jānodrošina vismaz vienā no dimensijām.</t>
  </si>
  <si>
    <t>4.</t>
  </si>
  <si>
    <t>5.</t>
  </si>
  <si>
    <t>Jāspēj ziņot par toneru atlikumu, papīra daudzumu iekārtā, izdrukāto lapu skaitu.</t>
  </si>
  <si>
    <t>8.</t>
  </si>
  <si>
    <t>Iekārtas, kurām izmantojamā papīra maksimālais izmērs ir 216 x 356mm (Legal), var piedāvāt specifikācijām, kurās paredzētais maksimālais papīra formāts ir A4. Līdzīgi arī iekārtas, kurām izmantojamā papīra maksimālais izmērs ir 450 x 320mm (SRA3) vai 328 x 483 (A3+), var piedāvāt specifikācijām, kurās paredzētais maksimālais papīra formāts ir A3.</t>
  </si>
  <si>
    <t>Barošanas spriegums</t>
  </si>
  <si>
    <t>220-240V, 50 Hz.</t>
  </si>
  <si>
    <t>Atbalstāmie formāti un papīra veidi</t>
  </si>
  <si>
    <t>A5, aploksnes, apsveikuma kartes, spodrpapīrs, caurspīdīgās plēves.</t>
  </si>
  <si>
    <t>Prasības iekārtām</t>
  </si>
  <si>
    <t>Iekārtās nav iebūvētas lietotas vai atjaunotas detaļas. Iekārtas nav atradušās demonstrācijā.</t>
  </si>
  <si>
    <t xml:space="preserve">Atbilstība standartiem un normatīviem aktiem </t>
  </si>
  <si>
    <t>Atbilstība ES zaļā publiskā iepirkuma kritērijiem attēlveides iekārtām (Piemēro tikai tādām attēlveides iekārtām, kas spēj sasniegt un/vai pārsniegt vienkrāsas drukāšanas/kopēšanas ātrumu 25 attēli minūtē uz A4 formāta papīra)</t>
  </si>
  <si>
    <t>Piegādes komplektā un cenā ietilpst</t>
  </si>
  <si>
    <r>
      <rPr>
        <b/>
        <sz val="10"/>
        <rFont val="Arial"/>
        <family val="2"/>
        <charset val="186"/>
      </rPr>
      <t>2. Vairāki attēli uz vienas papīra lapas</t>
    </r>
    <r>
      <rPr>
        <sz val="10"/>
        <rFont val="Arial"/>
        <family val="2"/>
        <charset val="186"/>
      </rPr>
      <t xml:space="preserve">
Attēlveides iekārtas standarta iespēja ir spēja drukāt un/vai kopēt 2 vai vairāk dokumenta lappuses uz vienas papīra lapas, ja ražojumu lieto ar ražotāja nodrošinātu oriģinālprogrammatūru (printera dzinis).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ražotāja paziņojumu, kas pierāda, ka šīs prasības ir ievērotas.</t>
    </r>
  </si>
  <si>
    <r>
      <rPr>
        <b/>
        <sz val="10"/>
        <rFont val="Arial"/>
        <family val="2"/>
        <charset val="186"/>
      </rPr>
      <t>4. Instrukcija par iekārtas izmantošanu videi mazāk kaitīgā veidā</t>
    </r>
    <r>
      <rPr>
        <sz val="10"/>
        <rFont val="Arial"/>
        <family val="2"/>
        <charset val="186"/>
      </rPr>
      <t xml:space="preserve">
Ceļvedis ar norādījumiem, kā konkrēto attēlveides iekārtu izmantot, pēc iespējas mazāk kaitējot videi (aprakstītas ir papīra izmantošanas funkcijas, energoefektivitātes funkcijas, ražojuma atkritumu un jebkādu izlietojamu materiālu, piemēram, tintes un/vai tonera kasetņu izmantošana), ir rakstiski pieejams kā atsevišķa lietošanas rokasgrāmatas daļa un/vai elektroniski – ražotāja vietnē.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citus atbilstošus pierādījumus, piemēram, rakstisku ražotāja apliecinājumu, ka iepriekš minētā klauzula tiks ievērota.</t>
    </r>
  </si>
  <si>
    <r>
      <rPr>
        <b/>
        <sz val="10"/>
        <rFont val="Arial"/>
        <family val="2"/>
        <charset val="186"/>
      </rPr>
      <t>5. Ražojuma lietošanas ilgums un garantija</t>
    </r>
    <r>
      <rPr>
        <sz val="10"/>
        <rFont val="Arial"/>
        <family val="2"/>
        <charset val="186"/>
      </rPr>
      <t xml:space="preserve">
(Neattiecas uz nomas līgumiem, kas ietver tehnisko apkalpošanu)
Ražojumam ir vismaz piecu gadu garantija remontam vai nomaiņai. Ražotājs turklāt nodrošina, ka oriģinālas vai līdzvērtīgas rezerves daļas ir pieejamas (tieši no ražotāja vai no tā pilnvarotā pārstāvja) vismaz piecus gadus pēc pirkuma dienas. Šo klauzulu nepiemēro nenovēršamās īslaicīgās situācijās, ko ražotājs nevar kontrolēt, piemēram, dabas katastrofu gadījumā.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citus atbilstošus pierādījumus, piemēram, ražotāja paziņojumu, ka iepriekš minētā klauzula ir ievērota.</t>
    </r>
  </si>
  <si>
    <r>
      <rPr>
        <b/>
        <sz val="10"/>
        <rFont val="Arial"/>
        <family val="2"/>
        <charset val="186"/>
      </rPr>
      <t>6. Resursu efektīva izmantošana attiecībā uz kasetnēm: tonera un/vai tintes kasetņu atkārtotai izmantošanai paredzēta uzbūve</t>
    </r>
    <r>
      <rPr>
        <sz val="10"/>
        <rFont val="Arial"/>
        <family val="2"/>
        <charset val="186"/>
      </rPr>
      <t xml:space="preserve">
(Prasību nepiemēro attēlveides iekārtām, kurās neizmanto kasetnes)
Jābūt iespējai ražojumos izmantot pārražotas tonera un/vai tintes kasetnes. Nedrīkst uzstādīt tādas ierīces vai izmantot tādas metodes, kas neļauj toneri un/vai tintes kasetni izmantot atkārtoti (tas ir, ierīces/metodes, kas nepieļauj atkārtotu izmantošanu).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 Var iesniegt arī ražotāja tehnisko dokumentāciju vai testēšanas ziņojumu, kas pierāda, ka minētās prasības ir ievērotas.</t>
    </r>
  </si>
  <si>
    <r>
      <rPr>
        <b/>
        <u/>
        <sz val="10"/>
        <rFont val="Arial"/>
        <family val="2"/>
        <charset val="186"/>
      </rPr>
      <t>Noderīgas saites:</t>
    </r>
    <r>
      <rPr>
        <sz val="10"/>
        <rFont val="Arial"/>
        <family val="2"/>
        <charset val="186"/>
      </rPr>
      <t xml:space="preserve">
http://eur-lex.europa.eu/legal-content/LV/TXT/PDF/?uri=CELEX:32013D0806&amp;qid=1454071164267&amp;from=LV
http://ec.europa.eu/environment/gpp/pdf/criteria/imaging/LV.pdf
http://ec.europa.eu/environment/gpp/pdf/criteria/imaging/EN.pdf
http://www.globalecolabelling.net/what_is_ecolabelling/index.htm
http://ftp.jrc.es/EURdoc/JRC88789.pdf</t>
    </r>
  </si>
  <si>
    <t>Papīra padeve (80 g/m²)</t>
  </si>
  <si>
    <t>Rokas padeve (80 g/m²)</t>
  </si>
  <si>
    <t>Ne mazāk kā ar 50 (80 g/m²) lokšņu kapacitāti</t>
  </si>
  <si>
    <t>Ne mazāk kā ar 100 (80 g/m²) lokšņu kapacitāti</t>
  </si>
  <si>
    <t>70 - 150 g/m2</t>
  </si>
  <si>
    <t>Atbalstītās operētājsistēmas</t>
  </si>
  <si>
    <t>MS Windows un Mac OS jaunākās versijas</t>
  </si>
  <si>
    <t>Drukāšana no mobilajām ierīcēm (iOS un Android)</t>
  </si>
  <si>
    <t>Drukāšanas ātrums A4 (saskaņā ar ISO/IEC 24734 vai ekvivalentu mērīšanas metodiku)</t>
  </si>
  <si>
    <t>Ne mazāk kā 25 izdrukas minūtē</t>
  </si>
  <si>
    <t>USB 2.0 High-Speed (vai ekvivalents),
RJ-45 (10BASE-T/100BASE-TX) (vai ekvivalents)</t>
  </si>
  <si>
    <t>Ne mazāk kā 30 izdrukas minūtē</t>
  </si>
  <si>
    <t>Ne mazāk kā 25 krāsu izdrukas minūtē</t>
  </si>
  <si>
    <t>Ne mazāk kā 30 krāsu izdrukas minūtē</t>
  </si>
  <si>
    <t>Ne mazāk 25 krāsu izdrukas minūtē</t>
  </si>
  <si>
    <t>RJ-45 (10BASE-T/100BASE-TX) (vai ekvivalents)</t>
  </si>
  <si>
    <t>Ir (Scan to E-mail, Scan to folder)</t>
  </si>
  <si>
    <t>25 krāsu izdrukas minūtē</t>
  </si>
  <si>
    <r>
      <t xml:space="preserve">Garantija </t>
    </r>
    <r>
      <rPr>
        <vertAlign val="superscript"/>
        <sz val="10"/>
        <rFont val="Arial"/>
        <family val="2"/>
        <charset val="186"/>
      </rPr>
      <t>1</t>
    </r>
  </si>
  <si>
    <t>3 gadi, onsite ar bojājumu novēršanu viena mēneša laikā.</t>
  </si>
  <si>
    <r>
      <t xml:space="preserve">Garantija (aizstājot pamatkomplektācijā esošo) </t>
    </r>
    <r>
      <rPr>
        <vertAlign val="superscript"/>
        <sz val="10"/>
        <rFont val="Arial"/>
        <family val="2"/>
        <charset val="186"/>
      </rPr>
      <t>2</t>
    </r>
  </si>
  <si>
    <t>3 gadi, onsite, ar bojājumu novēršanu 5 darba dienu laikā.</t>
  </si>
  <si>
    <r>
      <t>Ir</t>
    </r>
    <r>
      <rPr>
        <vertAlign val="superscript"/>
        <sz val="10"/>
        <rFont val="Arial"/>
        <family val="2"/>
        <charset val="186"/>
      </rPr>
      <t xml:space="preserve">
</t>
    </r>
    <r>
      <rPr>
        <sz val="10"/>
        <rFont val="Arial"/>
        <family val="2"/>
        <charset val="186"/>
      </rPr>
      <t>((norādīt precīzu informācijas atrašanās vietu) vai iesniegt ražotāja izsniegtu apliecinājumu par piedāvātās preces atbilstību tehniskās specifikācijas prasībai)</t>
    </r>
  </si>
  <si>
    <t>Vienas vienības un papildaprīkojuma maksimālā komplekta cena bez PVN (EUR)</t>
  </si>
  <si>
    <t>Vērtēšanas cena bez PVN (EUR)</t>
  </si>
  <si>
    <t>Lietošanas instrukcija valsts valodā</t>
  </si>
  <si>
    <t>Uzlīme ar informāciju par palīdzības dienestu</t>
  </si>
  <si>
    <t>Ir
(vai nu drukātā veidā, vai pieejama lejupielādei elektroniskā veidā ražotāja mājas lapā (norādīt precīzu informācijas atrašanās vietu)).</t>
  </si>
  <si>
    <t>Ir
((Piegādātāja nosaukums, tel. Nr. vai interneta vietnes adrese problēmu/bojājumu pieteikšanai, ražotāja garantijas termiņa beigu datums) ir jābūt katrai tehnikas vienībai.)</t>
  </si>
  <si>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24 darba stundām visā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viena mēneša laikā visā Latvijas Republikas teritorijā pēc izsaukuma saņemšanas</t>
    </r>
    <r>
      <rPr>
        <sz val="10"/>
        <rFont val="Arial"/>
        <family val="2"/>
        <charset val="186"/>
      </rPr>
      <t xml:space="preserve">, </t>
    </r>
    <r>
      <rPr>
        <b/>
        <i/>
        <sz val="10"/>
        <rFont val="Arial"/>
        <family val="2"/>
        <charset val="186"/>
      </rPr>
      <t>piegādātāja pārstāvim ierodoties tehnikas ekspluatācijas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</si>
  <si>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r>
      <t xml:space="preserve">Ražotāja garantijas remonta izpildes laiks un vieta:
- Pretendents nodrošina palīdzības dienestu, kurš pieejams darba dienās laikā no plkst.9.00 līdz 17.00. </t>
    </r>
    <r>
      <rPr>
        <b/>
        <i/>
        <sz val="10"/>
        <rFont val="Arial"/>
        <family val="2"/>
        <charset val="186"/>
      </rPr>
      <t>Uzlīmei ar informāciju par palīdzības dienestu (Piegādātāja nosaukums, tel. Nr. vai interneta vietnes adrese problēmu/bojājumu pieteikšanai, ražotāja garantijas termiņa beigu datums) ir jābūt katrai tehnikas vienībai.</t>
    </r>
    <r>
      <rPr>
        <sz val="10"/>
        <rFont val="Arial"/>
        <family val="2"/>
        <charset val="186"/>
      </rPr>
      <t xml:space="preserve">
- Maksimālais </t>
    </r>
    <r>
      <rPr>
        <b/>
        <i/>
        <sz val="10"/>
        <rFont val="Arial"/>
        <family val="2"/>
        <charset val="186"/>
      </rPr>
      <t>reakcijas laiks</t>
    </r>
    <r>
      <rPr>
        <sz val="10"/>
        <rFont val="Arial"/>
        <family val="2"/>
        <charset val="186"/>
      </rPr>
      <t xml:space="preserve"> (laiks, kurā piegādātājs atsaucas ar problēmas risinājumu) uz pircēja izsaukumu visai piegādātajai tehnikai </t>
    </r>
    <r>
      <rPr>
        <b/>
        <i/>
        <sz val="10"/>
        <rFont val="Arial"/>
        <family val="2"/>
        <charset val="186"/>
      </rPr>
      <t>nav lielāks par 8 stundām Rīgas teritorijā un 16 darba stundām pārējā Latvijas Republikas teritorijā</t>
    </r>
    <r>
      <rPr>
        <sz val="10"/>
        <rFont val="Arial"/>
        <family val="2"/>
        <charset val="186"/>
      </rPr>
      <t xml:space="preserve">. Reakcijas laikā pretendents informē pircēja kontaktpersonu par iespējamo bojājumu iemeslu, kā arī plānotajiem to novēršanas termiņiem.
- Ražotāja garantijas laikā </t>
    </r>
    <r>
      <rPr>
        <b/>
        <i/>
        <sz val="10"/>
        <rFont val="Arial"/>
        <family val="2"/>
        <charset val="186"/>
      </rPr>
      <t>bojājumus novērš ne vēlāk kā piecu darba dienu laikā visā Latvijas Republikas teritorijā pēc izsaukuma saņemšanas</t>
    </r>
    <r>
      <rPr>
        <sz val="10"/>
        <rFont val="Arial"/>
        <family val="2"/>
        <charset val="186"/>
      </rPr>
      <t xml:space="preserve">, </t>
    </r>
    <r>
      <rPr>
        <b/>
        <i/>
        <sz val="10"/>
        <rFont val="Arial"/>
        <family val="2"/>
        <charset val="186"/>
      </rPr>
      <t>piegādātāja pārstāvim ierodoties tehnikas piegādes vietā saskaņā ar attiecīgā EIS pasūtījumā norādīto</t>
    </r>
    <r>
      <rPr>
        <sz val="10"/>
        <rFont val="Arial"/>
        <family val="2"/>
        <charset val="186"/>
      </rPr>
      <t xml:space="preserve">. Ja biroja tehnikas defektu nav iespējams novērst iepriekšminētajā laikā, biroja tehniku uz remonta laiku nomaina ar biroja tehniku, kas pēc tehniskajiem parametriem ir līdzvērtīga bojātajai vai labāka.
- Visā garantijas termiņa laikā ir spēkā ražotāja garantija, kas sevī ietver defektīvo komponenšu nomaiņu vai remontu.
- Pircēja onsite apkalpošana (reaģēšana un problēmu reģistrēšana, iekārtas diagnostika, defektīvās biroja tehnikas nogādāšana servisa centram un atpakaļ pircējam vai remonts,) ir pretendenta kompetencē un ir īstenojama ar tādu apkalpošanas procedūru, kura nodrošina ražotāja garantijas saglabāšanu visā Tehniskajā specifikācijā noteikto ražotāja garantijas laiku. </t>
    </r>
    <r>
      <rPr>
        <b/>
        <sz val="10"/>
        <rFont val="Arial"/>
        <family val="2"/>
        <charset val="186"/>
      </rPr>
      <t>Latvijas teritorijā ir jābūt vismaz vienam attiecīgā ražotāja, par ko ir iesniegts piedāvājums, servisa centram.</t>
    </r>
  </si>
  <si>
    <t>Pa tīklu datus pārsūta kriptētā veidā un datu izdruka notiek tikai pēc veiksmīgas autentifikācijas (piem., PIN kods).</t>
  </si>
  <si>
    <t>1. Drukas iekārta ir komplektā ar visiem nepieciešamajiem draiveriem darbam MS Windows vai Mac Os jaunākā vidē, kā arī pieslēguma kabeļiem (USB (iekārtām, kurām ir paredzēta USB slēgumvieta) - garums ir 3m +/-10%, barošanas vads - 1m +/-10%, tīkla vads - 1m +/-10%).
2. Starta izejmateriālu komplekts.
3. Piedāvājumā jābūt ietvertai preču piegādei, uzstādīšanai (t.sk. visas nepieciešamās programmatūras uzstādīšana, programmatūra jāuzstāda piedāvātai Precei, vienam no Pircēja datoriem (ja tā ir tīkla iekārta), lai veiktu apmācību un pilnā apjomā demonstrētu Preces funkcionālās iespējas)), iekārtas lietotāju apmācības izmaksām (apmācību laikā jādemonstrē visa iekārtas funkcionalitāte, kuru var izmantot lietotājs (izņemot, piemēram, iekārtas funkcijas, kuras ir pieejamas servisu darbiniekiem)). Apmācības ilgums ir atkarīgs no iekārtas sarežģītības pakāpes, bet nedrīkst būt īsāks par 30 minūtēm. Vienas apmācības ietvaros jānodrošina demonstrācija ne vairāk kā 3 pasūtītāja darbiniekiem. Gadījumā, ja garantijas laikā pasūtītājam vairs nav pieejams iepriekš apmācītais personāls, pasūtītājam ir iespēja pieprasīt veikt atkārtotu apmācību, bet ne vairāk kā vienu reizi visā garantijas perioda laikā.
4. Lietošanas instrukcija valsts valodā (vai nu drukātā veidā, vai pieejama lejupielādei elektroniskā veidā ražotāja mājas lapā).
5. Ja piegādātā drukas iekārta ir aprīkota ar datu glabātuvi (HDD vai SSD vai citu datu nesēju), iekārtai ir jābūt aprīkotai ar risinājumu, kas nodrošina datu glabātuvē saglabātās informācijas pilnīgu un neatgriezenisku dzēšanu.
6. Darbības, kas nepieciešamas preces ražotāja garantijas saglabāšanai (piemēram, iekārtu tīrīšana, regulēšana, pārbaude, iekārtas pareizas ekspluatācijas konsultācijas, bojāto detaļu vai mezglu nomaiņa u.c.), ja to pieprasa ražotājs.</t>
  </si>
  <si>
    <t>Papildu papīra padeve (80 g/m²) vismaz</t>
  </si>
  <si>
    <t>Piedāvājumā ir jābūt norādītiem sekojošiem oriģinālajiem ekspluatācijas izejmateriāliem (melnais toneris, dzeltenais toneris, sarkanais toneris, zilais toneris, nesējtoneris (ja paredzēts), gaismjutīgais rullis (ja tas ir kā atsevišķa komponente)). Ekspluatācijas materiāli tiek ražoti pēc iekārtas ražotāja pasūtījuma. Obligāti jānorāda tonera krāsu, tonera numuru/ražotāja indeksu, tonera resursu saskaņā ar ISO/IEC 19752 standartu vai ekvivalentu mērīšanas metodiku melnajam tonerim un ISO/IEC 19798 standartu vai ekvivalentu mērīšanas metodiku dzeltenajam, sarkanajam un zilajam tonerim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Izejmateriāliem ir jābūt paredzētiem tirgošanai Latvijas Republikas teritorijā.</t>
  </si>
  <si>
    <r>
      <t xml:space="preserve">SNMP protokols </t>
    </r>
    <r>
      <rPr>
        <vertAlign val="superscript"/>
        <sz val="10"/>
        <rFont val="Arial"/>
        <family val="2"/>
        <charset val="186"/>
      </rPr>
      <t>4</t>
    </r>
  </si>
  <si>
    <r>
      <t xml:space="preserve">Drošības kontrole </t>
    </r>
    <r>
      <rPr>
        <vertAlign val="superscript"/>
        <sz val="10"/>
        <rFont val="Arial"/>
        <family val="2"/>
        <charset val="186"/>
      </rPr>
      <t>5</t>
    </r>
  </si>
  <si>
    <r>
      <t xml:space="preserve">Kopēšanas maksimālais formāts </t>
    </r>
    <r>
      <rPr>
        <vertAlign val="superscript"/>
        <sz val="10"/>
        <rFont val="Arial"/>
        <family val="2"/>
        <charset val="186"/>
      </rPr>
      <t>6</t>
    </r>
  </si>
  <si>
    <r>
      <t xml:space="preserve">Drukāšanas maksimālais formāts </t>
    </r>
    <r>
      <rPr>
        <vertAlign val="superscript"/>
        <sz val="10"/>
        <rFont val="Arial"/>
        <family val="2"/>
        <charset val="186"/>
      </rPr>
      <t>6</t>
    </r>
  </si>
  <si>
    <r>
      <t xml:space="preserve">Gaismjutīgais rullis </t>
    </r>
    <r>
      <rPr>
        <vertAlign val="superscript"/>
        <sz val="10"/>
        <rFont val="Arial"/>
        <family val="2"/>
        <charset val="186"/>
      </rPr>
      <t>7,8</t>
    </r>
  </si>
  <si>
    <t>Ir (norādīt preces ražotāja kodu)</t>
  </si>
  <si>
    <t>Ne mazāk kā 2 GB</t>
  </si>
  <si>
    <t>A4 formāta melnbaltās lāzerdrukas iekārtas bez papildu izejmateriālu nodrošinājuma</t>
  </si>
  <si>
    <t>A4 formāta krāsu lāzerdrukas iekārtas bez papildu izejmateriālu nodrošinājuma</t>
  </si>
  <si>
    <t>A3 formāta melnbaltās lāzerdrukas iekārtas bez papildu izejmateriālu nodrošinājuma</t>
  </si>
  <si>
    <t>A3 formāta krāsu lāzerdrukas iekārtas bez papildu izejmateriālu nodrošinājuma</t>
  </si>
  <si>
    <t>Drukas iekārtai paredzētie oriģinālie ekspluatācijas izejmateriālu (tajā skaitā gan toneris, gan nesējtoneris (ja paredzēts), gan gaismjutīgais rullis (ja tas ir kā atsevišķa komponente))</t>
  </si>
  <si>
    <r>
      <t xml:space="preserve">Drukas iekārtai paredzētie oriģinālie ekspluatācijas izejmateriālu (tajā skaitā gan toneris, gan nesējtoneris (ja paredzēts), gan gaismjutīgais rullis (ja tas ir kā atsevišķa komponente)) </t>
    </r>
    <r>
      <rPr>
        <vertAlign val="superscript"/>
        <sz val="10"/>
        <rFont val="Arial"/>
        <family val="2"/>
        <charset val="186"/>
      </rPr>
      <t>8</t>
    </r>
  </si>
  <si>
    <t>Gaismjutīgam rullim un tonerim ir jābūt kā divām atsevišķām komponentēm. Melnās krāsas gaismasjūtīgā ruļļa resursam jābūt vismaz 75 000 izdrukām.</t>
  </si>
  <si>
    <t>Mazākās drukas iekārtai paredzētās melnās tonera kasetnes resurss saskaņā ar ISO/IEC 19752 standartu vai ekvivalentu mērīšanas metodiku vismaz 15 000 izdrukas.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</si>
  <si>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25 izdrukas minūtē</t>
  </si>
  <si>
    <t>30 izdrukas minūtē</t>
  </si>
  <si>
    <t>30 krāsu izdrukas minūtē</t>
  </si>
  <si>
    <t>Melnbaltās lāzerdrukas iekārtas</t>
  </si>
  <si>
    <t xml:space="preserve">TEC vērtība ne vairāk kā </t>
  </si>
  <si>
    <t>Piedāvātās preces TEC vērtība nedrīkst būt lielāka par vērtību, kas aprēķināma atbilstoši formulām Tehniskās specifikācijas kopējās prasībās pie "Atbilstība ES zaļā publiskā iepirkuma kritērijiem attēlveides iekārtām" 3.punkta "Energoefektivitāte lietošanas režīmā".</t>
  </si>
  <si>
    <t>Prasības lāzerdrukas iekārtām (iegādājoties)</t>
  </si>
  <si>
    <r>
      <rPr>
        <b/>
        <sz val="10"/>
        <rFont val="Arial"/>
        <family val="2"/>
        <charset val="186"/>
      </rPr>
      <t>3. Energoefektivitāte lietošanas režīmā</t>
    </r>
    <r>
      <rPr>
        <sz val="10"/>
        <rFont val="Arial"/>
        <family val="2"/>
        <charset val="186"/>
      </rPr>
      <t/>
    </r>
  </si>
  <si>
    <t>Drukas iekārtas veids</t>
  </si>
  <si>
    <t>Piedāvātās iekārtas melnbaltas drukas ātrums, s.</t>
  </si>
  <si>
    <t>Melnbalta vienas funkcijas drukas iekārta</t>
  </si>
  <si>
    <t>s ≤ 20</t>
  </si>
  <si>
    <t>20 &lt; s ≤ 40</t>
  </si>
  <si>
    <t>40 &lt; s ≤ 60</t>
  </si>
  <si>
    <t>60 &lt; s ≤ 135</t>
  </si>
  <si>
    <t>s &gt; 135</t>
  </si>
  <si>
    <t>Melnbalta daudzfunkciju iekārta</t>
  </si>
  <si>
    <t>60 &lt; s ≤ 80</t>
  </si>
  <si>
    <t>s &gt; 80</t>
  </si>
  <si>
    <t>Krāsaina vienas funkcijas drukas iekārta</t>
  </si>
  <si>
    <t>s &gt; 60</t>
  </si>
  <si>
    <r>
      <rPr>
        <b/>
        <sz val="10"/>
        <rFont val="Arial"/>
        <family val="2"/>
        <charset val="186"/>
      </rPr>
      <t>Verificēšana</t>
    </r>
    <r>
      <rPr>
        <sz val="10"/>
        <rFont val="Arial"/>
        <family val="2"/>
        <charset val="186"/>
      </rPr>
      <t xml:space="preserve">
TEC vērtībai jābūt norādītai piedāvātās preces modeļa tehniskajā specifikācijā uz kuru pretendents iedevis linku. Var iesniegt arī ražotāja tehnisko dokumentāciju vai testēšanas ziņojumu, kas pierāda, ka minētās prasības ir ievērotas.</t>
    </r>
  </si>
  <si>
    <t>Krāsu lāzerdrukas iekārtas</t>
  </si>
  <si>
    <t>Ne mazāk kā 600 dpi 3</t>
  </si>
  <si>
    <t>Ne mazāk kā 64 MB</t>
  </si>
  <si>
    <t>Nav specificēts</t>
  </si>
  <si>
    <t>Atea</t>
  </si>
  <si>
    <t>BIT</t>
  </si>
  <si>
    <t>Bronet</t>
  </si>
  <si>
    <t>Capital</t>
  </si>
  <si>
    <t>CRC</t>
  </si>
  <si>
    <t>FIX</t>
  </si>
  <si>
    <t>Goodman</t>
  </si>
  <si>
    <t>IB Serviss</t>
  </si>
  <si>
    <t>Itelika</t>
  </si>
  <si>
    <t>Konica Minolta</t>
  </si>
  <si>
    <t>PEM</t>
  </si>
  <si>
    <t>Print &amp; Serviss</t>
  </si>
  <si>
    <t>TelCom</t>
  </si>
  <si>
    <t>Tomega</t>
  </si>
  <si>
    <t>Piedāvātajām iekārtām jāatbilst prasībām, kuras nosaka Latvijas Republikā spēkā esošie tiesību akti par atsevišķu ķīmisku vielu lietošanas ierobežojumiem elektriskajās un elektroniskajās iekārtās (Ministru kabineta 2013.gada 5.februāra noteikumi Nr.84). Atbilstība Europe CE marķējuma prasībām.</t>
  </si>
  <si>
    <t>Krāsaina daudzfunkciju iekārta</t>
  </si>
  <si>
    <t>SIA "4Print"</t>
  </si>
  <si>
    <t>SIA "Atea"</t>
  </si>
  <si>
    <t>SIA "Baltijas Informācijas Sistēmas"</t>
  </si>
  <si>
    <t>AS "Capital"</t>
  </si>
  <si>
    <t>SIA "CRC"</t>
  </si>
  <si>
    <t>SIA "FIX"</t>
  </si>
  <si>
    <t>SIA "Goodman Group"</t>
  </si>
  <si>
    <t>SIA "IB Serviss"</t>
  </si>
  <si>
    <t>SIA "Itelika"</t>
  </si>
  <si>
    <t>SIA "P.E.M. Tehnoloģijas"</t>
  </si>
  <si>
    <t>SIA "Print &amp; Serviss"</t>
  </si>
  <si>
    <t>SIA "TelCom"</t>
  </si>
  <si>
    <t>SIA "Tomega"</t>
  </si>
  <si>
    <t>SIA "4 Print"</t>
  </si>
  <si>
    <t>"UAB Konica Minolta" filiāle Latvijā</t>
  </si>
  <si>
    <t>SIA "BRONET"</t>
  </si>
  <si>
    <t>1.pielikums</t>
  </si>
  <si>
    <t>Tehniskās specifikācijas un maksimālās cenas</t>
  </si>
  <si>
    <t>CI114D.1.1.</t>
  </si>
  <si>
    <t>CI114D.1.1.1.</t>
  </si>
  <si>
    <t>CI114D.1.1.1.5.</t>
  </si>
  <si>
    <t>CI114D.1.1.1.5.1</t>
  </si>
  <si>
    <t>CI114D.1.1.2.</t>
  </si>
  <si>
    <t>CI114D.1.1.2.5.</t>
  </si>
  <si>
    <t>CI114D.1.1.2.5.1</t>
  </si>
  <si>
    <t>CI114D.1.3.</t>
  </si>
  <si>
    <t>CI114D.1.3.1.</t>
  </si>
  <si>
    <t>CI114D.1.3.1.5.</t>
  </si>
  <si>
    <t>CI114D.1.3.1.5.1</t>
  </si>
  <si>
    <t>CI114D.1.2.</t>
  </si>
  <si>
    <t>CI114D.1.2.1.</t>
  </si>
  <si>
    <t>CI114D.1.2.1.4.</t>
  </si>
  <si>
    <t>CI114D.1.2.1.4.1</t>
  </si>
  <si>
    <t>CI114D.1.2.2.</t>
  </si>
  <si>
    <t>CI114D.1.2.2.5.</t>
  </si>
  <si>
    <t>CI114D.1.2.2.5.1</t>
  </si>
  <si>
    <t>CI114D.1.4.</t>
  </si>
  <si>
    <t>CI114D.1.4.1.</t>
  </si>
  <si>
    <t>CI114D.1.4.1.4.</t>
  </si>
  <si>
    <t>CI114D.1.4.1.4.1</t>
  </si>
  <si>
    <r>
      <rPr>
        <b/>
        <sz val="10"/>
        <rFont val="Arial"/>
        <family val="2"/>
        <charset val="186"/>
      </rPr>
      <t>1. Drukāšana uz abām lapas pusēm</t>
    </r>
    <r>
      <rPr>
        <sz val="10"/>
        <rFont val="Arial"/>
        <family val="2"/>
        <charset val="186"/>
      </rPr>
      <t xml:space="preserve">
Attēlveides iekārtai jābūt aprīkotai ar bloku, kas automātiski drukā/kopē uz abām lapas pusēm. Abpusējās drukāšanas un/vai kopēšanas funkcija ražotāja nodrošinātajā oriģinālprogrammatūrā ir iestatīta kā noklusējums.
</t>
    </r>
    <r>
      <rPr>
        <b/>
        <sz val="10"/>
        <rFont val="Arial"/>
        <family val="2"/>
        <charset val="186"/>
      </rPr>
      <t>Verificēšana</t>
    </r>
    <r>
      <rPr>
        <sz val="10"/>
        <rFont val="Arial"/>
        <family val="2"/>
        <charset val="186"/>
      </rPr>
      <t xml:space="preserve">
Par atbilstīgiem uzskata ražojumus, kuriem ir attiecīgs 1. tipa ekomarķējums un kas atbilst uzskaitītajām prasībām</t>
    </r>
    <r>
      <rPr>
        <strike/>
        <sz val="10"/>
        <rFont val="Arial"/>
        <family val="2"/>
        <charset val="186"/>
      </rPr>
      <t>.</t>
    </r>
    <r>
      <rPr>
        <sz val="10"/>
        <rFont val="Arial"/>
        <family val="2"/>
        <charset val="186"/>
      </rPr>
      <t xml:space="preserve"> Var iesniegt arī ražotāja paziņojumu, kas pierāda, ka šīs prasības ir ievērotas.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</si>
</sst>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19">
    <font>
      <sz val="11"/>
      <color theme="1"/>
      <name val="Calibri"/>
      <family val="2"/>
      <charset val="186"/>
      <scheme val="minor"/>
    </font>
    <font>
      <sz val="10"/>
      <name val="Arial"/>
      <family val="2"/>
      <charset val="186"/>
    </font>
    <font>
      <b/>
      <sz val="14"/>
      <name val="Times New Roman"/>
      <family val="1"/>
      <charset val="186"/>
    </font>
    <font>
      <b/>
      <sz val="12"/>
      <name val="Times New Roman"/>
      <family val="1"/>
      <charset val="186"/>
    </font>
    <font>
      <b/>
      <sz val="10"/>
      <name val="Arial"/>
      <family val="2"/>
      <charset val="186"/>
    </font>
    <font>
      <sz val="11"/>
      <name val="Calibri"/>
      <family val="2"/>
      <charset val="186"/>
      <scheme val="minor"/>
    </font>
    <font>
      <vertAlign val="superscript"/>
      <sz val="10"/>
      <name val="Arial"/>
      <family val="2"/>
      <charset val="186"/>
    </font>
    <font>
      <sz val="10"/>
      <name val="Arial"/>
      <family val="2"/>
    </font>
    <font>
      <sz val="10"/>
      <name val="Helv"/>
    </font>
    <font>
      <sz val="10"/>
      <color theme="1"/>
      <name val="Arial1"/>
      <charset val="186"/>
    </font>
    <font>
      <sz val="11"/>
      <color rgb="FF000000"/>
      <name val="Calibri"/>
      <family val="2"/>
      <charset val="186"/>
    </font>
    <font>
      <b/>
      <i/>
      <sz val="10"/>
      <name val="Arial"/>
      <family val="2"/>
      <charset val="186"/>
    </font>
    <font>
      <b/>
      <u/>
      <sz val="10"/>
      <name val="Arial"/>
      <family val="2"/>
      <charset val="186"/>
    </font>
    <font>
      <b/>
      <sz val="11"/>
      <name val="Times New Roman"/>
      <family val="1"/>
      <charset val="186"/>
    </font>
    <font>
      <b/>
      <sz val="11"/>
      <name val="Calibri"/>
      <family val="2"/>
      <charset val="186"/>
      <scheme val="minor"/>
    </font>
    <font>
      <strike/>
      <sz val="10"/>
      <name val="Arial"/>
      <family val="2"/>
      <charset val="186"/>
    </font>
    <font>
      <sz val="12"/>
      <name val="Arial"/>
      <family val="2"/>
      <charset val="186"/>
    </font>
    <font>
      <b/>
      <sz val="12"/>
      <color theme="1"/>
      <name val="Times New Roman"/>
      <family val="1"/>
    </font>
    <font>
      <b/>
      <sz val="20"/>
      <color theme="1"/>
      <name val="Times New Roman"/>
      <family val="1"/>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s>
  <cellStyleXfs count="7">
    <xf numFmtId="0" fontId="0" fillId="0" borderId="0"/>
    <xf numFmtId="0" fontId="7" fillId="0" borderId="0"/>
    <xf numFmtId="0" fontId="7" fillId="0" borderId="0"/>
    <xf numFmtId="0" fontId="8" fillId="0" borderId="0"/>
    <xf numFmtId="164" fontId="9" fillId="0" borderId="0"/>
    <xf numFmtId="0" fontId="10" fillId="0" borderId="0"/>
    <xf numFmtId="0" fontId="1" fillId="0" borderId="0"/>
  </cellStyleXfs>
  <cellXfs count="82">
    <xf numFmtId="0" fontId="0" fillId="0" borderId="0" xfId="0"/>
    <xf numFmtId="49" fontId="3" fillId="2"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vertical="center" wrapText="1"/>
    </xf>
    <xf numFmtId="0" fontId="1" fillId="0" borderId="1" xfId="0" applyFont="1" applyBorder="1" applyAlignment="1" applyProtection="1">
      <alignment vertical="center" wrapText="1"/>
    </xf>
    <xf numFmtId="0" fontId="5" fillId="0" borderId="0" xfId="0" applyFont="1"/>
    <xf numFmtId="0" fontId="1" fillId="0" borderId="1" xfId="0" applyFont="1" applyBorder="1" applyAlignment="1">
      <alignment vertical="center" wrapText="1"/>
    </xf>
    <xf numFmtId="0" fontId="1" fillId="0" borderId="1" xfId="0" applyFont="1" applyFill="1" applyBorder="1" applyAlignment="1" applyProtection="1">
      <alignment horizontal="right" vertical="center" wrapText="1"/>
    </xf>
    <xf numFmtId="0" fontId="1" fillId="0" borderId="1" xfId="0" applyNumberFormat="1" applyFont="1" applyFill="1" applyBorder="1" applyAlignment="1" applyProtection="1">
      <alignment horizontal="right" vertical="center" wrapText="1"/>
    </xf>
    <xf numFmtId="2" fontId="13" fillId="2" borderId="1" xfId="0" applyNumberFormat="1" applyFont="1" applyFill="1" applyBorder="1" applyAlignment="1" applyProtection="1">
      <alignment horizontal="center" vertical="center" wrapText="1"/>
    </xf>
    <xf numFmtId="2" fontId="1" fillId="2" borderId="1" xfId="0" applyNumberFormat="1" applyFont="1" applyFill="1" applyBorder="1" applyAlignment="1" applyProtection="1">
      <alignment vertical="center" wrapText="1"/>
      <protection locked="0"/>
    </xf>
    <xf numFmtId="0" fontId="3" fillId="2" borderId="1" xfId="0" applyFont="1" applyFill="1" applyBorder="1" applyAlignment="1" applyProtection="1">
      <alignment vertical="center" wrapText="1"/>
      <protection locked="0"/>
    </xf>
    <xf numFmtId="2" fontId="4" fillId="2" borderId="1" xfId="0" applyNumberFormat="1" applyFont="1" applyFill="1" applyBorder="1" applyAlignment="1" applyProtection="1">
      <alignment vertical="center" wrapText="1"/>
      <protection locked="0"/>
    </xf>
    <xf numFmtId="2" fontId="1" fillId="0" borderId="1" xfId="0" applyNumberFormat="1" applyFont="1" applyFill="1" applyBorder="1" applyAlignment="1" applyProtection="1">
      <alignment vertical="center" wrapText="1"/>
      <protection locked="0"/>
    </xf>
    <xf numFmtId="2" fontId="5" fillId="0" borderId="0" xfId="0" applyNumberFormat="1" applyFont="1"/>
    <xf numFmtId="2" fontId="14" fillId="0" borderId="0" xfId="0" applyNumberFormat="1" applyFont="1"/>
    <xf numFmtId="2" fontId="4" fillId="0" borderId="0" xfId="0" applyNumberFormat="1" applyFont="1" applyAlignment="1">
      <alignment horizontal="center"/>
    </xf>
    <xf numFmtId="0" fontId="1" fillId="0" borderId="4" xfId="0" applyFont="1" applyFill="1" applyBorder="1" applyAlignment="1" applyProtection="1">
      <alignment vertical="center" wrapText="1"/>
    </xf>
    <xf numFmtId="0" fontId="1" fillId="0" borderId="1" xfId="0" applyFont="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2" borderId="5" xfId="0" applyFont="1" applyFill="1" applyBorder="1" applyAlignment="1" applyProtection="1">
      <alignment horizontal="center" vertical="center" wrapText="1"/>
    </xf>
    <xf numFmtId="0" fontId="1" fillId="0" borderId="5" xfId="0" applyFont="1" applyFill="1" applyBorder="1" applyAlignment="1" applyProtection="1">
      <alignment vertical="center" wrapText="1"/>
    </xf>
    <xf numFmtId="0" fontId="1" fillId="0" borderId="5" xfId="0" applyFont="1" applyBorder="1" applyAlignment="1">
      <alignment vertical="center" wrapText="1"/>
    </xf>
    <xf numFmtId="49" fontId="1" fillId="0" borderId="5" xfId="1" applyNumberFormat="1"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protection locked="0"/>
    </xf>
    <xf numFmtId="0" fontId="3" fillId="2" borderId="6" xfId="0" applyFont="1" applyFill="1" applyBorder="1" applyAlignment="1" applyProtection="1">
      <alignment horizontal="left" vertical="center" wrapText="1"/>
      <protection locked="0"/>
    </xf>
    <xf numFmtId="2" fontId="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2" fontId="1" fillId="0" borderId="1" xfId="0" applyNumberFormat="1" applyFont="1" applyFill="1" applyBorder="1" applyAlignment="1" applyProtection="1">
      <alignment horizontal="center" vertical="center" wrapText="1"/>
      <protection locked="0"/>
    </xf>
    <xf numFmtId="2" fontId="4" fillId="2" borderId="1" xfId="0" applyNumberFormat="1" applyFont="1" applyFill="1" applyBorder="1" applyAlignment="1" applyProtection="1">
      <alignment horizontal="center" vertical="center" wrapText="1"/>
      <protection locked="0"/>
    </xf>
    <xf numFmtId="0" fontId="1" fillId="0" borderId="5" xfId="0" applyFont="1" applyFill="1" applyBorder="1" applyAlignment="1" applyProtection="1">
      <alignment horizontal="left" vertical="center" wrapText="1"/>
    </xf>
    <xf numFmtId="0" fontId="1" fillId="0" borderId="1" xfId="0" applyFont="1" applyFill="1" applyBorder="1" applyAlignment="1" applyProtection="1">
      <alignment horizontal="left" vertical="center" wrapText="1"/>
    </xf>
    <xf numFmtId="2" fontId="1" fillId="0" borderId="1" xfId="0" applyNumberFormat="1" applyFont="1" applyFill="1" applyBorder="1" applyAlignment="1" applyProtection="1">
      <alignment horizontal="center" vertical="center" wrapText="1"/>
      <protection locked="0"/>
    </xf>
    <xf numFmtId="0" fontId="1" fillId="0" borderId="1" xfId="0" applyFont="1" applyFill="1" applyBorder="1" applyAlignment="1">
      <alignment vertical="center"/>
    </xf>
    <xf numFmtId="0" fontId="5" fillId="0" borderId="0" xfId="0" applyFont="1" applyBorder="1"/>
    <xf numFmtId="0" fontId="5" fillId="0" borderId="8" xfId="0" applyFont="1" applyBorder="1"/>
    <xf numFmtId="0" fontId="17" fillId="0" borderId="0" xfId="0" applyFont="1" applyAlignment="1">
      <alignment horizontal="center" vertical="center"/>
    </xf>
    <xf numFmtId="0" fontId="16" fillId="0" borderId="0" xfId="0" applyFont="1" applyBorder="1" applyAlignment="1" applyProtection="1">
      <alignment horizontal="right" vertical="center" wrapText="1"/>
      <protection locked="0"/>
    </xf>
    <xf numFmtId="0" fontId="5" fillId="0" borderId="0" xfId="0" applyFont="1" applyAlignment="1">
      <alignment horizontal="right"/>
    </xf>
    <xf numFmtId="0" fontId="18" fillId="0" borderId="0" xfId="0" applyFont="1" applyAlignment="1">
      <alignment horizontal="center" vertical="center"/>
    </xf>
    <xf numFmtId="0" fontId="18" fillId="0" borderId="0" xfId="0" applyFont="1" applyAlignment="1">
      <alignment horizontal="left" vertical="center"/>
    </xf>
    <xf numFmtId="2" fontId="4" fillId="2" borderId="1" xfId="0" applyNumberFormat="1" applyFont="1" applyFill="1" applyBorder="1" applyAlignment="1" applyProtection="1">
      <alignment horizontal="center" vertical="center" wrapText="1"/>
      <protection locked="0"/>
    </xf>
    <xf numFmtId="2" fontId="1" fillId="2" borderId="1" xfId="0" applyNumberFormat="1" applyFont="1" applyFill="1" applyBorder="1" applyAlignment="1" applyProtection="1">
      <alignment horizontal="center" vertical="center" wrapText="1"/>
      <protection locked="0"/>
    </xf>
    <xf numFmtId="2" fontId="5" fillId="0" borderId="1" xfId="0" applyNumberFormat="1" applyFont="1" applyBorder="1" applyAlignment="1">
      <alignment horizontal="center"/>
    </xf>
    <xf numFmtId="2" fontId="14" fillId="2" borderId="1" xfId="0" applyNumberFormat="1" applyFont="1" applyFill="1" applyBorder="1" applyAlignment="1">
      <alignment horizontal="center"/>
    </xf>
    <xf numFmtId="49" fontId="13" fillId="2" borderId="7" xfId="0" applyNumberFormat="1" applyFont="1" applyFill="1" applyBorder="1" applyAlignment="1" applyProtection="1">
      <alignment horizontal="center" vertical="center" wrapText="1"/>
    </xf>
    <xf numFmtId="49" fontId="13" fillId="2" borderId="6"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3" fillId="2" borderId="5" xfId="0" applyFont="1" applyFill="1" applyBorder="1" applyAlignment="1" applyProtection="1">
      <alignment horizontal="left" vertical="center" wrapText="1"/>
    </xf>
    <xf numFmtId="0" fontId="1" fillId="0" borderId="5" xfId="0" applyFont="1" applyBorder="1" applyAlignment="1" applyProtection="1">
      <alignment horizontal="left" vertical="center" wrapText="1"/>
    </xf>
    <xf numFmtId="0" fontId="1" fillId="0" borderId="6" xfId="0" applyFont="1" applyBorder="1" applyAlignment="1" applyProtection="1">
      <alignment horizontal="left" vertical="center" wrapText="1"/>
    </xf>
    <xf numFmtId="0" fontId="1" fillId="0" borderId="5" xfId="0" applyNumberFormat="1" applyFont="1" applyBorder="1" applyAlignment="1" applyProtection="1">
      <alignment horizontal="left" vertical="center" wrapText="1"/>
    </xf>
    <xf numFmtId="0" fontId="1" fillId="0" borderId="6" xfId="0" applyNumberFormat="1" applyFont="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wrapText="1"/>
    </xf>
    <xf numFmtId="0" fontId="1" fillId="0" borderId="5" xfId="0" applyFont="1" applyFill="1" applyBorder="1" applyAlignment="1" applyProtection="1">
      <alignment horizontal="left" vertical="center" wrapText="1"/>
    </xf>
    <xf numFmtId="0" fontId="1" fillId="0" borderId="6" xfId="0" applyFont="1" applyFill="1" applyBorder="1" applyAlignment="1" applyProtection="1">
      <alignment horizontal="left" vertical="center" wrapText="1"/>
    </xf>
    <xf numFmtId="0" fontId="1" fillId="0" borderId="5" xfId="5" applyFont="1" applyFill="1" applyBorder="1" applyAlignment="1">
      <alignment horizontal="left" vertical="center" wrapText="1"/>
    </xf>
    <xf numFmtId="0" fontId="1" fillId="0" borderId="6" xfId="5"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NumberFormat="1" applyFont="1" applyBorder="1" applyAlignment="1" applyProtection="1">
      <alignment horizontal="left" vertical="center" wrapText="1"/>
    </xf>
    <xf numFmtId="0" fontId="3" fillId="3" borderId="5" xfId="0" applyFont="1" applyFill="1" applyBorder="1" applyAlignment="1" applyProtection="1">
      <alignment horizontal="center" vertical="center" wrapText="1"/>
    </xf>
    <xf numFmtId="0" fontId="3" fillId="3" borderId="7"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49" fontId="13" fillId="2" borderId="5" xfId="0" applyNumberFormat="1" applyFont="1" applyFill="1" applyBorder="1" applyAlignment="1" applyProtection="1">
      <alignment horizontal="center" vertical="center" wrapText="1"/>
    </xf>
    <xf numFmtId="2" fontId="1" fillId="0" borderId="1" xfId="0" applyNumberFormat="1" applyFont="1" applyFill="1" applyBorder="1" applyAlignment="1" applyProtection="1">
      <alignment horizontal="center" vertical="center" wrapText="1"/>
      <protection locked="0"/>
    </xf>
    <xf numFmtId="0" fontId="1" fillId="0" borderId="7" xfId="0" applyFont="1" applyBorder="1" applyAlignment="1" applyProtection="1">
      <alignment horizontal="left" vertical="center" wrapText="1"/>
    </xf>
    <xf numFmtId="0" fontId="3" fillId="2" borderId="1" xfId="0" applyFont="1" applyFill="1" applyBorder="1" applyAlignment="1" applyProtection="1">
      <alignment horizontal="left" vertical="top" wrapText="1"/>
    </xf>
    <xf numFmtId="0" fontId="1" fillId="0" borderId="2" xfId="0" applyFont="1" applyFill="1" applyBorder="1" applyAlignment="1" applyProtection="1">
      <alignment horizontal="left" vertical="top" wrapText="1"/>
    </xf>
    <xf numFmtId="0" fontId="1" fillId="0" borderId="3" xfId="0" applyFont="1" applyFill="1" applyBorder="1" applyAlignment="1" applyProtection="1">
      <alignment horizontal="left" vertical="top" wrapText="1"/>
    </xf>
    <xf numFmtId="0" fontId="1" fillId="0" borderId="4" xfId="0" applyFont="1" applyFill="1" applyBorder="1" applyAlignment="1" applyProtection="1">
      <alignment horizontal="left" vertical="top" wrapText="1"/>
    </xf>
    <xf numFmtId="0" fontId="1" fillId="0" borderId="1" xfId="0" applyFont="1" applyFill="1" applyBorder="1" applyAlignment="1" applyProtection="1">
      <alignment horizontal="left" vertical="top" wrapText="1"/>
    </xf>
  </cellXfs>
  <cellStyles count="7">
    <cellStyle name="Excel Built-in Normal" xfId="4"/>
    <cellStyle name="Normal" xfId="0" builtinId="0"/>
    <cellStyle name="Normal 2" xfId="2"/>
    <cellStyle name="Normal 3" xfId="1"/>
    <cellStyle name="Normal 5" xfId="6"/>
    <cellStyle name="Normal 9" xfId="5"/>
    <cellStyle name="Style 1" xfId="3"/>
  </cellStyles>
  <dxfs count="0"/>
  <tableStyles count="0" defaultTableStyle="TableStyleMedium2" defaultPivotStyle="PivotStyleLight16"/>
  <colors>
    <mruColors>
      <color rgb="FF00C80A"/>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33"/>
  <sheetViews>
    <sheetView tabSelected="1" zoomScale="85" zoomScaleNormal="85" workbookViewId="0">
      <pane xSplit="1" ySplit="6" topLeftCell="B34" activePane="bottomRight" state="frozen"/>
      <selection pane="topRight" activeCell="B1" sqref="B1"/>
      <selection pane="bottomLeft" activeCell="A7" sqref="A7"/>
      <selection pane="bottomRight" activeCell="B3" sqref="B3"/>
    </sheetView>
  </sheetViews>
  <sheetFormatPr defaultRowHeight="15"/>
  <cols>
    <col min="1" max="1" width="19.28515625" style="4" customWidth="1"/>
    <col min="2" max="3" width="35.5703125" style="4" customWidth="1"/>
    <col min="4" max="4" width="28.42578125" style="13" customWidth="1"/>
    <col min="5" max="5" width="20" style="14" customWidth="1"/>
    <col min="6" max="6" width="28.42578125" style="13" customWidth="1"/>
    <col min="7" max="7" width="19.7109375" style="14" customWidth="1"/>
    <col min="8" max="8" width="27.7109375" style="13" customWidth="1"/>
    <col min="9" max="9" width="19.7109375" style="14" customWidth="1"/>
    <col min="10" max="10" width="27.28515625" style="13" customWidth="1"/>
    <col min="11" max="11" width="19.7109375" style="14" customWidth="1"/>
    <col min="12" max="12" width="27.28515625" style="13" customWidth="1"/>
    <col min="13" max="13" width="19.7109375" style="14" customWidth="1"/>
    <col min="14" max="14" width="26.28515625" style="13" customWidth="1"/>
    <col min="15" max="15" width="19.7109375" style="14" customWidth="1"/>
    <col min="16" max="16" width="27.42578125" style="13" customWidth="1"/>
    <col min="17" max="17" width="19.7109375" style="14" customWidth="1"/>
    <col min="18" max="18" width="26.28515625" style="13" customWidth="1"/>
    <col min="19" max="19" width="19.7109375" style="14" customWidth="1"/>
    <col min="20" max="20" width="27.42578125" style="13" customWidth="1"/>
    <col min="21" max="21" width="19.7109375" style="14" customWidth="1"/>
    <col min="22" max="22" width="27.28515625" style="13" customWidth="1"/>
    <col min="23" max="23" width="19.7109375" style="14" customWidth="1"/>
    <col min="24" max="24" width="23.5703125" style="13" customWidth="1"/>
    <col min="25" max="25" width="19.7109375" style="14" customWidth="1"/>
    <col min="26" max="26" width="29.42578125" style="13" customWidth="1"/>
    <col min="27" max="27" width="19.7109375" style="14" customWidth="1"/>
    <col min="28" max="28" width="23.7109375" style="13" customWidth="1"/>
    <col min="29" max="29" width="19.7109375" style="14" customWidth="1"/>
    <col min="30" max="30" width="24.5703125" style="13" customWidth="1"/>
    <col min="31" max="31" width="19.7109375" style="14" customWidth="1"/>
    <col min="32" max="32" width="26" style="13" customWidth="1"/>
    <col min="33" max="33" width="19.7109375" style="14" customWidth="1"/>
    <col min="34" max="16384" width="9.140625" style="4"/>
  </cols>
  <sheetData>
    <row r="1" spans="1:33">
      <c r="D1" s="4"/>
    </row>
    <row r="2" spans="1:33">
      <c r="D2" s="4"/>
    </row>
    <row r="3" spans="1:33" ht="31.5" customHeight="1">
      <c r="B3" s="41" t="s">
        <v>193</v>
      </c>
      <c r="E3" s="39"/>
      <c r="F3" s="39"/>
      <c r="G3" s="39"/>
      <c r="H3" s="39"/>
    </row>
    <row r="4" spans="1:33" ht="31.5" customHeight="1">
      <c r="B4" s="42" t="s">
        <v>194</v>
      </c>
      <c r="C4" s="40"/>
      <c r="E4" s="39"/>
      <c r="F4" s="39"/>
      <c r="G4" s="39"/>
      <c r="H4" s="39"/>
    </row>
    <row r="5" spans="1:33" ht="15" customHeight="1">
      <c r="D5" s="38"/>
      <c r="F5" s="4"/>
      <c r="G5" s="4"/>
      <c r="H5" s="4"/>
      <c r="I5" s="4"/>
      <c r="J5" s="4"/>
      <c r="K5" s="4"/>
      <c r="L5" s="4"/>
      <c r="M5" s="4"/>
      <c r="N5" s="4"/>
      <c r="O5" s="4"/>
      <c r="P5" s="4"/>
      <c r="Q5" s="4"/>
      <c r="R5" s="4"/>
      <c r="S5" s="4"/>
      <c r="T5" s="4"/>
      <c r="U5" s="4"/>
      <c r="V5" s="4"/>
      <c r="W5" s="4"/>
      <c r="X5" s="4"/>
      <c r="Y5" s="4"/>
      <c r="Z5" s="4"/>
      <c r="AA5" s="4"/>
      <c r="AB5" s="4"/>
      <c r="AC5" s="4"/>
      <c r="AD5" s="4"/>
      <c r="AE5" s="4"/>
      <c r="AF5" s="4"/>
      <c r="AG5" s="4"/>
    </row>
    <row r="6" spans="1:33" ht="18.75" customHeight="1">
      <c r="A6" s="69" t="s">
        <v>0</v>
      </c>
      <c r="B6" s="69"/>
      <c r="C6" s="70"/>
      <c r="D6" s="47" t="s">
        <v>177</v>
      </c>
      <c r="E6" s="48"/>
      <c r="F6" s="47" t="s">
        <v>178</v>
      </c>
      <c r="G6" s="48" t="s">
        <v>161</v>
      </c>
      <c r="H6" s="47" t="s">
        <v>179</v>
      </c>
      <c r="I6" s="48" t="s">
        <v>162</v>
      </c>
      <c r="J6" s="47" t="s">
        <v>192</v>
      </c>
      <c r="K6" s="48" t="s">
        <v>163</v>
      </c>
      <c r="L6" s="47" t="s">
        <v>180</v>
      </c>
      <c r="M6" s="48" t="s">
        <v>164</v>
      </c>
      <c r="N6" s="47" t="s">
        <v>181</v>
      </c>
      <c r="O6" s="48" t="s">
        <v>165</v>
      </c>
      <c r="P6" s="47" t="s">
        <v>182</v>
      </c>
      <c r="Q6" s="48" t="s">
        <v>166</v>
      </c>
      <c r="R6" s="47" t="s">
        <v>183</v>
      </c>
      <c r="S6" s="48" t="s">
        <v>167</v>
      </c>
      <c r="T6" s="47" t="s">
        <v>184</v>
      </c>
      <c r="U6" s="48" t="s">
        <v>168</v>
      </c>
      <c r="V6" s="47" t="s">
        <v>185</v>
      </c>
      <c r="W6" s="48" t="s">
        <v>169</v>
      </c>
      <c r="X6" s="47" t="s">
        <v>191</v>
      </c>
      <c r="Y6" s="48" t="s">
        <v>170</v>
      </c>
      <c r="Z6" s="47" t="s">
        <v>186</v>
      </c>
      <c r="AA6" s="48" t="s">
        <v>171</v>
      </c>
      <c r="AB6" s="47" t="s">
        <v>187</v>
      </c>
      <c r="AC6" s="48" t="s">
        <v>172</v>
      </c>
      <c r="AD6" s="47" t="s">
        <v>188</v>
      </c>
      <c r="AE6" s="48" t="s">
        <v>173</v>
      </c>
      <c r="AF6" s="47" t="s">
        <v>189</v>
      </c>
      <c r="AG6" s="48" t="s">
        <v>174</v>
      </c>
    </row>
    <row r="7" spans="1:33" ht="63.75" customHeight="1">
      <c r="A7" s="1" t="s">
        <v>1</v>
      </c>
      <c r="B7" s="18" t="s">
        <v>2</v>
      </c>
      <c r="C7" s="21" t="s">
        <v>3</v>
      </c>
      <c r="D7" s="8" t="s">
        <v>108</v>
      </c>
      <c r="E7" s="8" t="s">
        <v>109</v>
      </c>
      <c r="F7" s="8" t="s">
        <v>108</v>
      </c>
      <c r="G7" s="8" t="s">
        <v>109</v>
      </c>
      <c r="H7" s="8" t="s">
        <v>108</v>
      </c>
      <c r="I7" s="8" t="s">
        <v>109</v>
      </c>
      <c r="J7" s="8" t="s">
        <v>108</v>
      </c>
      <c r="K7" s="8" t="s">
        <v>109</v>
      </c>
      <c r="L7" s="8" t="s">
        <v>108</v>
      </c>
      <c r="M7" s="8" t="s">
        <v>109</v>
      </c>
      <c r="N7" s="8" t="s">
        <v>108</v>
      </c>
      <c r="O7" s="8" t="s">
        <v>109</v>
      </c>
      <c r="P7" s="8" t="s">
        <v>108</v>
      </c>
      <c r="Q7" s="8" t="s">
        <v>109</v>
      </c>
      <c r="R7" s="8" t="s">
        <v>108</v>
      </c>
      <c r="S7" s="8" t="s">
        <v>109</v>
      </c>
      <c r="T7" s="8" t="s">
        <v>108</v>
      </c>
      <c r="U7" s="8" t="s">
        <v>109</v>
      </c>
      <c r="V7" s="8" t="s">
        <v>108</v>
      </c>
      <c r="W7" s="8" t="s">
        <v>109</v>
      </c>
      <c r="X7" s="8" t="s">
        <v>108</v>
      </c>
      <c r="Y7" s="8" t="s">
        <v>109</v>
      </c>
      <c r="Z7" s="8" t="s">
        <v>108</v>
      </c>
      <c r="AA7" s="8" t="s">
        <v>109</v>
      </c>
      <c r="AB7" s="8" t="s">
        <v>108</v>
      </c>
      <c r="AC7" s="8" t="s">
        <v>109</v>
      </c>
      <c r="AD7" s="8" t="s">
        <v>108</v>
      </c>
      <c r="AE7" s="8" t="s">
        <v>109</v>
      </c>
      <c r="AF7" s="8" t="s">
        <v>108</v>
      </c>
      <c r="AG7" s="8" t="s">
        <v>109</v>
      </c>
    </row>
    <row r="8" spans="1:33" ht="15.75">
      <c r="A8" s="18" t="s">
        <v>4</v>
      </c>
      <c r="B8" s="49" t="s">
        <v>138</v>
      </c>
      <c r="C8" s="50"/>
      <c r="D8" s="26"/>
      <c r="E8" s="10"/>
      <c r="F8" s="26"/>
      <c r="G8" s="10"/>
      <c r="H8" s="26"/>
      <c r="I8" s="10"/>
      <c r="J8" s="26"/>
      <c r="K8" s="10"/>
      <c r="L8" s="26"/>
      <c r="M8" s="10"/>
      <c r="N8" s="26"/>
      <c r="O8" s="10"/>
      <c r="P8" s="26"/>
      <c r="Q8" s="10"/>
      <c r="R8" s="26"/>
      <c r="S8" s="10"/>
      <c r="T8" s="26"/>
      <c r="U8" s="10"/>
      <c r="V8" s="26"/>
      <c r="W8" s="10"/>
      <c r="X8" s="26"/>
      <c r="Y8" s="10"/>
      <c r="Z8" s="26"/>
      <c r="AA8" s="10"/>
      <c r="AB8" s="26"/>
      <c r="AC8" s="10"/>
      <c r="AD8" s="26"/>
      <c r="AE8" s="10"/>
      <c r="AF8" s="26"/>
      <c r="AG8" s="10"/>
    </row>
    <row r="9" spans="1:33" ht="31.5" customHeight="1">
      <c r="A9" s="77" t="s">
        <v>195</v>
      </c>
      <c r="B9" s="49" t="s">
        <v>127</v>
      </c>
      <c r="C9" s="50"/>
      <c r="D9" s="26"/>
      <c r="E9" s="10"/>
      <c r="F9" s="26"/>
      <c r="G9" s="10"/>
      <c r="H9" s="26"/>
      <c r="I9" s="10"/>
      <c r="J9" s="26"/>
      <c r="K9" s="10"/>
      <c r="L9" s="26"/>
      <c r="M9" s="10"/>
      <c r="N9" s="26"/>
      <c r="O9" s="10"/>
      <c r="P9" s="26"/>
      <c r="Q9" s="10"/>
      <c r="R9" s="26"/>
      <c r="S9" s="10"/>
      <c r="T9" s="26"/>
      <c r="U9" s="10"/>
      <c r="V9" s="26"/>
      <c r="W9" s="10"/>
      <c r="X9" s="26"/>
      <c r="Y9" s="10"/>
      <c r="Z9" s="26"/>
      <c r="AA9" s="10"/>
      <c r="AB9" s="26"/>
      <c r="AC9" s="10"/>
      <c r="AD9" s="26"/>
      <c r="AE9" s="10"/>
      <c r="AF9" s="26"/>
      <c r="AG9" s="10"/>
    </row>
    <row r="10" spans="1:33" ht="15.75" customHeight="1">
      <c r="A10" s="77" t="s">
        <v>196</v>
      </c>
      <c r="B10" s="49" t="s">
        <v>5</v>
      </c>
      <c r="C10" s="50"/>
      <c r="D10" s="26"/>
      <c r="E10" s="10"/>
      <c r="F10" s="26"/>
      <c r="G10" s="10"/>
      <c r="H10" s="26"/>
      <c r="I10" s="10"/>
      <c r="J10" s="26"/>
      <c r="K10" s="10"/>
      <c r="L10" s="26"/>
      <c r="M10" s="10"/>
      <c r="N10" s="26"/>
      <c r="O10" s="10"/>
      <c r="P10" s="26"/>
      <c r="Q10" s="10"/>
      <c r="R10" s="26"/>
      <c r="S10" s="10"/>
      <c r="T10" s="26"/>
      <c r="U10" s="10"/>
      <c r="V10" s="26"/>
      <c r="W10" s="10"/>
      <c r="X10" s="26"/>
      <c r="Y10" s="10"/>
      <c r="Z10" s="26"/>
      <c r="AA10" s="10"/>
      <c r="AB10" s="26"/>
      <c r="AC10" s="10"/>
      <c r="AD10" s="26"/>
      <c r="AE10" s="10"/>
      <c r="AF10" s="26"/>
      <c r="AG10" s="10"/>
    </row>
    <row r="11" spans="1:33" ht="15.75">
      <c r="A11" s="77" t="s">
        <v>197</v>
      </c>
      <c r="B11" s="49" t="s">
        <v>135</v>
      </c>
      <c r="C11" s="50"/>
      <c r="D11" s="12">
        <v>158.75</v>
      </c>
      <c r="E11" s="43">
        <f>(2*D11+D36)/2</f>
        <v>173.75</v>
      </c>
      <c r="F11" s="12">
        <v>180</v>
      </c>
      <c r="G11" s="43">
        <f>(2*F11+F36)/2</f>
        <v>215</v>
      </c>
      <c r="H11" s="12">
        <v>190</v>
      </c>
      <c r="I11" s="43">
        <f>(2*H11+H36)/2</f>
        <v>190</v>
      </c>
      <c r="J11" s="12">
        <v>112</v>
      </c>
      <c r="K11" s="43">
        <f>(2*J11+J36)/2</f>
        <v>137</v>
      </c>
      <c r="L11" s="12">
        <v>112</v>
      </c>
      <c r="M11" s="43">
        <f>(2*L11+L36)/2</f>
        <v>137</v>
      </c>
      <c r="N11" s="12">
        <v>160</v>
      </c>
      <c r="O11" s="43">
        <f>(2*N11+N36)/2</f>
        <v>190</v>
      </c>
      <c r="P11" s="12">
        <v>155</v>
      </c>
      <c r="Q11" s="43">
        <f>(2*P11+P36)/2</f>
        <v>174.5</v>
      </c>
      <c r="R11" s="12">
        <v>117</v>
      </c>
      <c r="S11" s="43">
        <f>(2*R11+R36)/2</f>
        <v>142</v>
      </c>
      <c r="T11" s="12">
        <v>134</v>
      </c>
      <c r="U11" s="43">
        <f>(2*T11+T36)/2</f>
        <v>134</v>
      </c>
      <c r="V11" s="12">
        <v>150</v>
      </c>
      <c r="W11" s="43">
        <f>(2*V11+V36)/2</f>
        <v>172.5</v>
      </c>
      <c r="X11" s="12">
        <v>265.29000000000002</v>
      </c>
      <c r="Y11" s="43">
        <f>(2*X11+X36)/2</f>
        <v>310.29000000000002</v>
      </c>
      <c r="Z11" s="12"/>
      <c r="AA11" s="43"/>
      <c r="AB11" s="12">
        <v>162</v>
      </c>
      <c r="AC11" s="43">
        <f>(2*AB11+AB36)/2</f>
        <v>178.5</v>
      </c>
      <c r="AD11" s="12">
        <v>245</v>
      </c>
      <c r="AE11" s="43">
        <f>(2*AD11+AD36)/2</f>
        <v>262.5</v>
      </c>
      <c r="AF11" s="12">
        <v>111.24</v>
      </c>
      <c r="AG11" s="43">
        <f>(2*AF11+AF36)/2</f>
        <v>135.36500000000001</v>
      </c>
    </row>
    <row r="12" spans="1:33" ht="25.5" customHeight="1">
      <c r="A12" s="78" t="s">
        <v>198</v>
      </c>
      <c r="B12" s="28" t="s">
        <v>6</v>
      </c>
      <c r="C12" s="29" t="s">
        <v>7</v>
      </c>
      <c r="D12" s="44"/>
      <c r="E12" s="43"/>
      <c r="F12" s="44"/>
      <c r="G12" s="43"/>
      <c r="H12" s="44"/>
      <c r="I12" s="43"/>
      <c r="J12" s="44"/>
      <c r="K12" s="43"/>
      <c r="L12" s="44"/>
      <c r="M12" s="43"/>
      <c r="N12" s="44"/>
      <c r="O12" s="43"/>
      <c r="P12" s="44"/>
      <c r="Q12" s="43"/>
      <c r="R12" s="44"/>
      <c r="S12" s="43"/>
      <c r="T12" s="44"/>
      <c r="U12" s="43"/>
      <c r="V12" s="44"/>
      <c r="W12" s="43"/>
      <c r="X12" s="44"/>
      <c r="Y12" s="43"/>
      <c r="Z12" s="44"/>
      <c r="AA12" s="43"/>
      <c r="AB12" s="44"/>
      <c r="AC12" s="43"/>
      <c r="AD12" s="44"/>
      <c r="AE12" s="43"/>
      <c r="AF12" s="44"/>
      <c r="AG12" s="43"/>
    </row>
    <row r="13" spans="1:33" ht="15" customHeight="1">
      <c r="A13" s="79"/>
      <c r="B13" s="28" t="s">
        <v>123</v>
      </c>
      <c r="C13" s="29" t="s">
        <v>8</v>
      </c>
      <c r="D13" s="44"/>
      <c r="E13" s="43"/>
      <c r="F13" s="44"/>
      <c r="G13" s="43"/>
      <c r="H13" s="44"/>
      <c r="I13" s="43"/>
      <c r="J13" s="44"/>
      <c r="K13" s="43"/>
      <c r="L13" s="44"/>
      <c r="M13" s="43"/>
      <c r="N13" s="44"/>
      <c r="O13" s="43"/>
      <c r="P13" s="44"/>
      <c r="Q13" s="43"/>
      <c r="R13" s="44"/>
      <c r="S13" s="43"/>
      <c r="T13" s="44"/>
      <c r="U13" s="43"/>
      <c r="V13" s="44"/>
      <c r="W13" s="43"/>
      <c r="X13" s="44"/>
      <c r="Y13" s="43"/>
      <c r="Z13" s="44"/>
      <c r="AA13" s="43"/>
      <c r="AB13" s="44"/>
      <c r="AC13" s="43"/>
      <c r="AD13" s="44"/>
      <c r="AE13" s="43"/>
      <c r="AF13" s="44"/>
      <c r="AG13" s="43"/>
    </row>
    <row r="14" spans="1:33" ht="38.25">
      <c r="A14" s="79"/>
      <c r="B14" s="28" t="s">
        <v>93</v>
      </c>
      <c r="C14" s="29" t="s">
        <v>94</v>
      </c>
      <c r="D14" s="44"/>
      <c r="E14" s="43"/>
      <c r="F14" s="44"/>
      <c r="G14" s="43"/>
      <c r="H14" s="44"/>
      <c r="I14" s="43"/>
      <c r="J14" s="44"/>
      <c r="K14" s="43"/>
      <c r="L14" s="44"/>
      <c r="M14" s="43"/>
      <c r="N14" s="44"/>
      <c r="O14" s="43"/>
      <c r="P14" s="44"/>
      <c r="Q14" s="43"/>
      <c r="R14" s="44"/>
      <c r="S14" s="43"/>
      <c r="T14" s="44"/>
      <c r="U14" s="43"/>
      <c r="V14" s="44"/>
      <c r="W14" s="43"/>
      <c r="X14" s="44"/>
      <c r="Y14" s="43"/>
      <c r="Z14" s="44"/>
      <c r="AA14" s="43"/>
      <c r="AB14" s="44"/>
      <c r="AC14" s="43"/>
      <c r="AD14" s="44"/>
      <c r="AE14" s="43"/>
      <c r="AF14" s="44"/>
      <c r="AG14" s="43"/>
    </row>
    <row r="15" spans="1:33" ht="15" customHeight="1">
      <c r="A15" s="79"/>
      <c r="B15" s="2" t="s">
        <v>85</v>
      </c>
      <c r="C15" s="29" t="s">
        <v>9</v>
      </c>
      <c r="D15" s="44"/>
      <c r="E15" s="43"/>
      <c r="F15" s="44"/>
      <c r="G15" s="43"/>
      <c r="H15" s="44"/>
      <c r="I15" s="43"/>
      <c r="J15" s="44"/>
      <c r="K15" s="43"/>
      <c r="L15" s="44"/>
      <c r="M15" s="43"/>
      <c r="N15" s="44"/>
      <c r="O15" s="43"/>
      <c r="P15" s="44"/>
      <c r="Q15" s="43"/>
      <c r="R15" s="44"/>
      <c r="S15" s="43"/>
      <c r="T15" s="44"/>
      <c r="U15" s="43"/>
      <c r="V15" s="44"/>
      <c r="W15" s="43"/>
      <c r="X15" s="44"/>
      <c r="Y15" s="43"/>
      <c r="Z15" s="44"/>
      <c r="AA15" s="43"/>
      <c r="AB15" s="44"/>
      <c r="AC15" s="43"/>
      <c r="AD15" s="44"/>
      <c r="AE15" s="43"/>
      <c r="AF15" s="44"/>
      <c r="AG15" s="43"/>
    </row>
    <row r="16" spans="1:33" ht="15" customHeight="1">
      <c r="A16" s="79"/>
      <c r="B16" s="2" t="s">
        <v>86</v>
      </c>
      <c r="C16" s="22" t="s">
        <v>10</v>
      </c>
      <c r="D16" s="44"/>
      <c r="E16" s="43"/>
      <c r="F16" s="44"/>
      <c r="G16" s="43"/>
      <c r="H16" s="44"/>
      <c r="I16" s="43"/>
      <c r="J16" s="44"/>
      <c r="K16" s="43"/>
      <c r="L16" s="44"/>
      <c r="M16" s="43"/>
      <c r="N16" s="44"/>
      <c r="O16" s="43"/>
      <c r="P16" s="44"/>
      <c r="Q16" s="43"/>
      <c r="R16" s="44"/>
      <c r="S16" s="43"/>
      <c r="T16" s="44"/>
      <c r="U16" s="43"/>
      <c r="V16" s="44"/>
      <c r="W16" s="43"/>
      <c r="X16" s="44"/>
      <c r="Y16" s="43"/>
      <c r="Z16" s="44"/>
      <c r="AA16" s="43"/>
      <c r="AB16" s="44"/>
      <c r="AC16" s="43"/>
      <c r="AD16" s="44"/>
      <c r="AE16" s="43"/>
      <c r="AF16" s="44"/>
      <c r="AG16" s="43"/>
    </row>
    <row r="17" spans="1:33" ht="15" customHeight="1">
      <c r="A17" s="79"/>
      <c r="B17" s="28" t="s">
        <v>11</v>
      </c>
      <c r="C17" s="29" t="s">
        <v>89</v>
      </c>
      <c r="D17" s="44"/>
      <c r="E17" s="43"/>
      <c r="F17" s="44"/>
      <c r="G17" s="43"/>
      <c r="H17" s="44"/>
      <c r="I17" s="43"/>
      <c r="J17" s="44"/>
      <c r="K17" s="43"/>
      <c r="L17" s="44"/>
      <c r="M17" s="43"/>
      <c r="N17" s="44"/>
      <c r="O17" s="43"/>
      <c r="P17" s="44"/>
      <c r="Q17" s="43"/>
      <c r="R17" s="44"/>
      <c r="S17" s="43"/>
      <c r="T17" s="44"/>
      <c r="U17" s="43"/>
      <c r="V17" s="44"/>
      <c r="W17" s="43"/>
      <c r="X17" s="44"/>
      <c r="Y17" s="43"/>
      <c r="Z17" s="44"/>
      <c r="AA17" s="43"/>
      <c r="AB17" s="44"/>
      <c r="AC17" s="43"/>
      <c r="AD17" s="44"/>
      <c r="AE17" s="43"/>
      <c r="AF17" s="44"/>
      <c r="AG17" s="43"/>
    </row>
    <row r="18" spans="1:33" ht="15" customHeight="1">
      <c r="A18" s="79"/>
      <c r="B18" s="2" t="s">
        <v>12</v>
      </c>
      <c r="C18" s="29" t="s">
        <v>13</v>
      </c>
      <c r="D18" s="44"/>
      <c r="E18" s="43"/>
      <c r="F18" s="44"/>
      <c r="G18" s="43"/>
      <c r="H18" s="44"/>
      <c r="I18" s="43"/>
      <c r="J18" s="44"/>
      <c r="K18" s="43"/>
      <c r="L18" s="44"/>
      <c r="M18" s="43"/>
      <c r="N18" s="44"/>
      <c r="O18" s="43"/>
      <c r="P18" s="44"/>
      <c r="Q18" s="43"/>
      <c r="R18" s="44"/>
      <c r="S18" s="43"/>
      <c r="T18" s="44"/>
      <c r="U18" s="43"/>
      <c r="V18" s="44"/>
      <c r="W18" s="43"/>
      <c r="X18" s="44"/>
      <c r="Y18" s="43"/>
      <c r="Z18" s="44"/>
      <c r="AA18" s="43"/>
      <c r="AB18" s="44"/>
      <c r="AC18" s="43"/>
      <c r="AD18" s="44"/>
      <c r="AE18" s="43"/>
      <c r="AF18" s="44"/>
      <c r="AG18" s="43"/>
    </row>
    <row r="19" spans="1:33" ht="15" customHeight="1">
      <c r="A19" s="79"/>
      <c r="B19" s="2" t="s">
        <v>14</v>
      </c>
      <c r="C19" s="29" t="s">
        <v>158</v>
      </c>
      <c r="D19" s="44"/>
      <c r="E19" s="43"/>
      <c r="F19" s="44"/>
      <c r="G19" s="43"/>
      <c r="H19" s="44"/>
      <c r="I19" s="43"/>
      <c r="J19" s="44"/>
      <c r="K19" s="43"/>
      <c r="L19" s="44"/>
      <c r="M19" s="43"/>
      <c r="N19" s="44"/>
      <c r="O19" s="43"/>
      <c r="P19" s="44"/>
      <c r="Q19" s="43"/>
      <c r="R19" s="44"/>
      <c r="S19" s="43"/>
      <c r="T19" s="44"/>
      <c r="U19" s="43"/>
      <c r="V19" s="44"/>
      <c r="W19" s="43"/>
      <c r="X19" s="44"/>
      <c r="Y19" s="43"/>
      <c r="Z19" s="44"/>
      <c r="AA19" s="43"/>
      <c r="AB19" s="44"/>
      <c r="AC19" s="43"/>
      <c r="AD19" s="44"/>
      <c r="AE19" s="43"/>
      <c r="AF19" s="44"/>
      <c r="AG19" s="43"/>
    </row>
    <row r="20" spans="1:33" ht="76.5">
      <c r="A20" s="79"/>
      <c r="B20" s="2" t="s">
        <v>16</v>
      </c>
      <c r="C20" s="22" t="s">
        <v>17</v>
      </c>
      <c r="D20" s="44"/>
      <c r="E20" s="43"/>
      <c r="F20" s="44"/>
      <c r="G20" s="43"/>
      <c r="H20" s="44"/>
      <c r="I20" s="43"/>
      <c r="J20" s="44"/>
      <c r="K20" s="43"/>
      <c r="L20" s="44"/>
      <c r="M20" s="43"/>
      <c r="N20" s="44"/>
      <c r="O20" s="43"/>
      <c r="P20" s="44"/>
      <c r="Q20" s="43"/>
      <c r="R20" s="44"/>
      <c r="S20" s="43"/>
      <c r="T20" s="44"/>
      <c r="U20" s="43"/>
      <c r="V20" s="44"/>
      <c r="W20" s="43"/>
      <c r="X20" s="44"/>
      <c r="Y20" s="43"/>
      <c r="Z20" s="44"/>
      <c r="AA20" s="43"/>
      <c r="AB20" s="44"/>
      <c r="AC20" s="43"/>
      <c r="AD20" s="44"/>
      <c r="AE20" s="43"/>
      <c r="AF20" s="44"/>
      <c r="AG20" s="43"/>
    </row>
    <row r="21" spans="1:33" ht="76.5">
      <c r="A21" s="79"/>
      <c r="B21" s="28" t="s">
        <v>120</v>
      </c>
      <c r="C21" s="29" t="s">
        <v>17</v>
      </c>
      <c r="D21" s="44"/>
      <c r="E21" s="43"/>
      <c r="F21" s="44"/>
      <c r="G21" s="43"/>
      <c r="H21" s="44"/>
      <c r="I21" s="43"/>
      <c r="J21" s="44"/>
      <c r="K21" s="43"/>
      <c r="L21" s="44"/>
      <c r="M21" s="43"/>
      <c r="N21" s="44"/>
      <c r="O21" s="43"/>
      <c r="P21" s="44"/>
      <c r="Q21" s="43"/>
      <c r="R21" s="44"/>
      <c r="S21" s="43"/>
      <c r="T21" s="44"/>
      <c r="U21" s="43"/>
      <c r="V21" s="44"/>
      <c r="W21" s="43"/>
      <c r="X21" s="44"/>
      <c r="Y21" s="43"/>
      <c r="Z21" s="44"/>
      <c r="AA21" s="43"/>
      <c r="AB21" s="44"/>
      <c r="AC21" s="43"/>
      <c r="AD21" s="44"/>
      <c r="AE21" s="43"/>
      <c r="AF21" s="44"/>
      <c r="AG21" s="43"/>
    </row>
    <row r="22" spans="1:33" ht="15" customHeight="1">
      <c r="A22" s="79"/>
      <c r="B22" s="28" t="s">
        <v>121</v>
      </c>
      <c r="C22" s="2" t="s">
        <v>160</v>
      </c>
      <c r="D22" s="44"/>
      <c r="E22" s="43"/>
      <c r="F22" s="44"/>
      <c r="G22" s="43"/>
      <c r="H22" s="44"/>
      <c r="I22" s="43"/>
      <c r="J22" s="44"/>
      <c r="K22" s="43"/>
      <c r="L22" s="44"/>
      <c r="M22" s="43"/>
      <c r="N22" s="44"/>
      <c r="O22" s="43"/>
      <c r="P22" s="44"/>
      <c r="Q22" s="43"/>
      <c r="R22" s="44"/>
      <c r="S22" s="43"/>
      <c r="T22" s="44"/>
      <c r="U22" s="43"/>
      <c r="V22" s="44"/>
      <c r="W22" s="43"/>
      <c r="X22" s="44"/>
      <c r="Y22" s="43"/>
      <c r="Z22" s="44"/>
      <c r="AA22" s="43"/>
      <c r="AB22" s="44"/>
      <c r="AC22" s="43"/>
      <c r="AD22" s="44"/>
      <c r="AE22" s="43"/>
      <c r="AF22" s="44"/>
      <c r="AG22" s="43"/>
    </row>
    <row r="23" spans="1:33" ht="15" customHeight="1">
      <c r="A23" s="79"/>
      <c r="B23" s="28" t="s">
        <v>23</v>
      </c>
      <c r="C23" s="2" t="s">
        <v>160</v>
      </c>
      <c r="D23" s="44"/>
      <c r="E23" s="43"/>
      <c r="F23" s="44"/>
      <c r="G23" s="43"/>
      <c r="H23" s="44"/>
      <c r="I23" s="43"/>
      <c r="J23" s="44"/>
      <c r="K23" s="43"/>
      <c r="L23" s="44"/>
      <c r="M23" s="43"/>
      <c r="N23" s="44"/>
      <c r="O23" s="43"/>
      <c r="P23" s="44"/>
      <c r="Q23" s="43"/>
      <c r="R23" s="44"/>
      <c r="S23" s="43"/>
      <c r="T23" s="44"/>
      <c r="U23" s="43"/>
      <c r="V23" s="44"/>
      <c r="W23" s="43"/>
      <c r="X23" s="44"/>
      <c r="Y23" s="43"/>
      <c r="Z23" s="44"/>
      <c r="AA23" s="43"/>
      <c r="AB23" s="44"/>
      <c r="AC23" s="43"/>
      <c r="AD23" s="44"/>
      <c r="AE23" s="43"/>
      <c r="AF23" s="44"/>
      <c r="AG23" s="43"/>
    </row>
    <row r="24" spans="1:33" ht="15" customHeight="1">
      <c r="A24" s="79"/>
      <c r="B24" s="28" t="s">
        <v>24</v>
      </c>
      <c r="C24" s="2" t="s">
        <v>160</v>
      </c>
      <c r="D24" s="44"/>
      <c r="E24" s="43"/>
      <c r="F24" s="44"/>
      <c r="G24" s="43"/>
      <c r="H24" s="44"/>
      <c r="I24" s="43"/>
      <c r="J24" s="44"/>
      <c r="K24" s="43"/>
      <c r="L24" s="44"/>
      <c r="M24" s="43"/>
      <c r="N24" s="44"/>
      <c r="O24" s="43"/>
      <c r="P24" s="44"/>
      <c r="Q24" s="43"/>
      <c r="R24" s="44"/>
      <c r="S24" s="43"/>
      <c r="T24" s="44"/>
      <c r="U24" s="43"/>
      <c r="V24" s="44"/>
      <c r="W24" s="43"/>
      <c r="X24" s="44"/>
      <c r="Y24" s="43"/>
      <c r="Z24" s="44"/>
      <c r="AA24" s="43"/>
      <c r="AB24" s="44"/>
      <c r="AC24" s="43"/>
      <c r="AD24" s="44"/>
      <c r="AE24" s="43"/>
      <c r="AF24" s="44"/>
      <c r="AG24" s="43"/>
    </row>
    <row r="25" spans="1:33" ht="15" customHeight="1">
      <c r="A25" s="79"/>
      <c r="B25" s="28" t="s">
        <v>18</v>
      </c>
      <c r="C25" s="22" t="s">
        <v>159</v>
      </c>
      <c r="D25" s="44"/>
      <c r="E25" s="43"/>
      <c r="F25" s="44"/>
      <c r="G25" s="43"/>
      <c r="H25" s="44"/>
      <c r="I25" s="43"/>
      <c r="J25" s="44"/>
      <c r="K25" s="43"/>
      <c r="L25" s="44"/>
      <c r="M25" s="43"/>
      <c r="N25" s="44"/>
      <c r="O25" s="43"/>
      <c r="P25" s="44"/>
      <c r="Q25" s="43"/>
      <c r="R25" s="44"/>
      <c r="S25" s="43"/>
      <c r="T25" s="44"/>
      <c r="U25" s="43"/>
      <c r="V25" s="44"/>
      <c r="W25" s="43"/>
      <c r="X25" s="44"/>
      <c r="Y25" s="43"/>
      <c r="Z25" s="44"/>
      <c r="AA25" s="43"/>
      <c r="AB25" s="44"/>
      <c r="AC25" s="43"/>
      <c r="AD25" s="44"/>
      <c r="AE25" s="43"/>
      <c r="AF25" s="44"/>
      <c r="AG25" s="43"/>
    </row>
    <row r="26" spans="1:33" ht="38.25">
      <c r="A26" s="79"/>
      <c r="B26" s="28" t="s">
        <v>19</v>
      </c>
      <c r="C26" s="29" t="s">
        <v>95</v>
      </c>
      <c r="D26" s="44"/>
      <c r="E26" s="43"/>
      <c r="F26" s="44"/>
      <c r="G26" s="43"/>
      <c r="H26" s="44"/>
      <c r="I26" s="43"/>
      <c r="J26" s="44"/>
      <c r="K26" s="43"/>
      <c r="L26" s="44"/>
      <c r="M26" s="43"/>
      <c r="N26" s="44"/>
      <c r="O26" s="43"/>
      <c r="P26" s="44"/>
      <c r="Q26" s="43"/>
      <c r="R26" s="44"/>
      <c r="S26" s="43"/>
      <c r="T26" s="44"/>
      <c r="U26" s="43"/>
      <c r="V26" s="44"/>
      <c r="W26" s="43"/>
      <c r="X26" s="44"/>
      <c r="Y26" s="43"/>
      <c r="Z26" s="44"/>
      <c r="AA26" s="43"/>
      <c r="AB26" s="44"/>
      <c r="AC26" s="43"/>
      <c r="AD26" s="44"/>
      <c r="AE26" s="43"/>
      <c r="AF26" s="44"/>
      <c r="AG26" s="43"/>
    </row>
    <row r="27" spans="1:33" ht="76.5">
      <c r="A27" s="79"/>
      <c r="B27" s="28" t="s">
        <v>92</v>
      </c>
      <c r="C27" s="22" t="s">
        <v>17</v>
      </c>
      <c r="D27" s="44"/>
      <c r="E27" s="43"/>
      <c r="F27" s="44"/>
      <c r="G27" s="43"/>
      <c r="H27" s="44"/>
      <c r="I27" s="43"/>
      <c r="J27" s="44"/>
      <c r="K27" s="43"/>
      <c r="L27" s="44"/>
      <c r="M27" s="43"/>
      <c r="N27" s="44"/>
      <c r="O27" s="43"/>
      <c r="P27" s="44"/>
      <c r="Q27" s="43"/>
      <c r="R27" s="44"/>
      <c r="S27" s="43"/>
      <c r="T27" s="44"/>
      <c r="U27" s="43"/>
      <c r="V27" s="44"/>
      <c r="W27" s="43"/>
      <c r="X27" s="44"/>
      <c r="Y27" s="43"/>
      <c r="Z27" s="44"/>
      <c r="AA27" s="43"/>
      <c r="AB27" s="44"/>
      <c r="AC27" s="43"/>
      <c r="AD27" s="44"/>
      <c r="AE27" s="43"/>
      <c r="AF27" s="44"/>
      <c r="AG27" s="43"/>
    </row>
    <row r="28" spans="1:33" ht="76.5">
      <c r="A28" s="79"/>
      <c r="B28" s="28" t="s">
        <v>20</v>
      </c>
      <c r="C28" s="29" t="s">
        <v>21</v>
      </c>
      <c r="D28" s="44"/>
      <c r="E28" s="43"/>
      <c r="F28" s="44"/>
      <c r="G28" s="43"/>
      <c r="H28" s="44"/>
      <c r="I28" s="43"/>
      <c r="J28" s="44"/>
      <c r="K28" s="43"/>
      <c r="L28" s="44"/>
      <c r="M28" s="43"/>
      <c r="N28" s="44"/>
      <c r="O28" s="43"/>
      <c r="P28" s="44"/>
      <c r="Q28" s="43"/>
      <c r="R28" s="44"/>
      <c r="S28" s="43"/>
      <c r="T28" s="44"/>
      <c r="U28" s="43"/>
      <c r="V28" s="44"/>
      <c r="W28" s="43"/>
      <c r="X28" s="44"/>
      <c r="Y28" s="43"/>
      <c r="Z28" s="44"/>
      <c r="AA28" s="43"/>
      <c r="AB28" s="44"/>
      <c r="AC28" s="43"/>
      <c r="AD28" s="44"/>
      <c r="AE28" s="43"/>
      <c r="AF28" s="44"/>
      <c r="AG28" s="43"/>
    </row>
    <row r="29" spans="1:33" ht="89.25">
      <c r="A29" s="79"/>
      <c r="B29" s="28" t="s">
        <v>139</v>
      </c>
      <c r="C29" s="29" t="s">
        <v>140</v>
      </c>
      <c r="D29" s="44"/>
      <c r="E29" s="43"/>
      <c r="F29" s="44"/>
      <c r="G29" s="43"/>
      <c r="H29" s="44"/>
      <c r="I29" s="43"/>
      <c r="J29" s="44"/>
      <c r="K29" s="43"/>
      <c r="L29" s="44"/>
      <c r="M29" s="43"/>
      <c r="N29" s="44"/>
      <c r="O29" s="43"/>
      <c r="P29" s="44"/>
      <c r="Q29" s="43"/>
      <c r="R29" s="44"/>
      <c r="S29" s="43"/>
      <c r="T29" s="44"/>
      <c r="U29" s="43"/>
      <c r="V29" s="44"/>
      <c r="W29" s="43"/>
      <c r="X29" s="44"/>
      <c r="Y29" s="43"/>
      <c r="Z29" s="44"/>
      <c r="AA29" s="43"/>
      <c r="AB29" s="44"/>
      <c r="AC29" s="43"/>
      <c r="AD29" s="44"/>
      <c r="AE29" s="43"/>
      <c r="AF29" s="44"/>
      <c r="AG29" s="43"/>
    </row>
    <row r="30" spans="1:33" ht="25.5">
      <c r="A30" s="79"/>
      <c r="B30" s="28" t="s">
        <v>90</v>
      </c>
      <c r="C30" s="29" t="s">
        <v>91</v>
      </c>
      <c r="D30" s="44"/>
      <c r="E30" s="43"/>
      <c r="F30" s="44"/>
      <c r="G30" s="43"/>
      <c r="H30" s="44"/>
      <c r="I30" s="43"/>
      <c r="J30" s="44"/>
      <c r="K30" s="43"/>
      <c r="L30" s="44"/>
      <c r="M30" s="43"/>
      <c r="N30" s="44"/>
      <c r="O30" s="43"/>
      <c r="P30" s="44"/>
      <c r="Q30" s="43"/>
      <c r="R30" s="44"/>
      <c r="S30" s="43"/>
      <c r="T30" s="44"/>
      <c r="U30" s="43"/>
      <c r="V30" s="44"/>
      <c r="W30" s="43"/>
      <c r="X30" s="44"/>
      <c r="Y30" s="43"/>
      <c r="Z30" s="44"/>
      <c r="AA30" s="43"/>
      <c r="AB30" s="44"/>
      <c r="AC30" s="43"/>
      <c r="AD30" s="44"/>
      <c r="AE30" s="43"/>
      <c r="AF30" s="44"/>
      <c r="AG30" s="43"/>
    </row>
    <row r="31" spans="1:33" ht="372" customHeight="1">
      <c r="A31" s="79"/>
      <c r="B31" s="5" t="s">
        <v>131</v>
      </c>
      <c r="C31" s="23" t="s">
        <v>119</v>
      </c>
      <c r="D31" s="44"/>
      <c r="E31" s="43"/>
      <c r="F31" s="44"/>
      <c r="G31" s="43"/>
      <c r="H31" s="44"/>
      <c r="I31" s="43"/>
      <c r="J31" s="44"/>
      <c r="K31" s="43"/>
      <c r="L31" s="44"/>
      <c r="M31" s="43"/>
      <c r="N31" s="44"/>
      <c r="O31" s="43"/>
      <c r="P31" s="44"/>
      <c r="Q31" s="43"/>
      <c r="R31" s="44"/>
      <c r="S31" s="43"/>
      <c r="T31" s="44"/>
      <c r="U31" s="43"/>
      <c r="V31" s="44"/>
      <c r="W31" s="43"/>
      <c r="X31" s="44"/>
      <c r="Y31" s="43"/>
      <c r="Z31" s="44"/>
      <c r="AA31" s="43"/>
      <c r="AB31" s="44"/>
      <c r="AC31" s="43"/>
      <c r="AD31" s="44"/>
      <c r="AE31" s="43"/>
      <c r="AF31" s="44"/>
      <c r="AG31" s="43"/>
    </row>
    <row r="32" spans="1:33" ht="25.5" customHeight="1">
      <c r="A32" s="79"/>
      <c r="B32" s="16" t="s">
        <v>103</v>
      </c>
      <c r="C32" s="24" t="s">
        <v>104</v>
      </c>
      <c r="D32" s="44"/>
      <c r="E32" s="43"/>
      <c r="F32" s="44"/>
      <c r="G32" s="43"/>
      <c r="H32" s="44"/>
      <c r="I32" s="43"/>
      <c r="J32" s="44"/>
      <c r="K32" s="43"/>
      <c r="L32" s="44"/>
      <c r="M32" s="43"/>
      <c r="N32" s="44"/>
      <c r="O32" s="43"/>
      <c r="P32" s="44"/>
      <c r="Q32" s="43"/>
      <c r="R32" s="44"/>
      <c r="S32" s="43"/>
      <c r="T32" s="44"/>
      <c r="U32" s="43"/>
      <c r="V32" s="44"/>
      <c r="W32" s="43"/>
      <c r="X32" s="44"/>
      <c r="Y32" s="43"/>
      <c r="Z32" s="44"/>
      <c r="AA32" s="43"/>
      <c r="AB32" s="44"/>
      <c r="AC32" s="43"/>
      <c r="AD32" s="44"/>
      <c r="AE32" s="43"/>
      <c r="AF32" s="44"/>
      <c r="AG32" s="43"/>
    </row>
    <row r="33" spans="1:33" ht="76.5">
      <c r="A33" s="79"/>
      <c r="B33" s="2" t="s">
        <v>111</v>
      </c>
      <c r="C33" s="24" t="s">
        <v>113</v>
      </c>
      <c r="D33" s="44"/>
      <c r="E33" s="43"/>
      <c r="F33" s="44"/>
      <c r="G33" s="43"/>
      <c r="H33" s="44"/>
      <c r="I33" s="43"/>
      <c r="J33" s="44"/>
      <c r="K33" s="43"/>
      <c r="L33" s="44"/>
      <c r="M33" s="43"/>
      <c r="N33" s="44"/>
      <c r="O33" s="43"/>
      <c r="P33" s="44"/>
      <c r="Q33" s="43"/>
      <c r="R33" s="44"/>
      <c r="S33" s="43"/>
      <c r="T33" s="44"/>
      <c r="U33" s="43"/>
      <c r="V33" s="44"/>
      <c r="W33" s="43"/>
      <c r="X33" s="44"/>
      <c r="Y33" s="43"/>
      <c r="Z33" s="44"/>
      <c r="AA33" s="43"/>
      <c r="AB33" s="44"/>
      <c r="AC33" s="43"/>
      <c r="AD33" s="44"/>
      <c r="AE33" s="43"/>
      <c r="AF33" s="44"/>
      <c r="AG33" s="43"/>
    </row>
    <row r="34" spans="1:33" ht="63.75">
      <c r="A34" s="79"/>
      <c r="B34" s="2" t="s">
        <v>110</v>
      </c>
      <c r="C34" s="24" t="s">
        <v>112</v>
      </c>
      <c r="D34" s="44"/>
      <c r="E34" s="43"/>
      <c r="F34" s="44"/>
      <c r="G34" s="43"/>
      <c r="H34" s="44"/>
      <c r="I34" s="43"/>
      <c r="J34" s="44"/>
      <c r="K34" s="43"/>
      <c r="L34" s="44"/>
      <c r="M34" s="43"/>
      <c r="N34" s="44"/>
      <c r="O34" s="43"/>
      <c r="P34" s="44"/>
      <c r="Q34" s="43"/>
      <c r="R34" s="44"/>
      <c r="S34" s="43"/>
      <c r="T34" s="44"/>
      <c r="U34" s="43"/>
      <c r="V34" s="44"/>
      <c r="W34" s="43"/>
      <c r="X34" s="44"/>
      <c r="Y34" s="43"/>
      <c r="Z34" s="44"/>
      <c r="AA34" s="43"/>
      <c r="AB34" s="44"/>
      <c r="AC34" s="43"/>
      <c r="AD34" s="44"/>
      <c r="AE34" s="43"/>
      <c r="AF34" s="44"/>
      <c r="AG34" s="43"/>
    </row>
    <row r="35" spans="1:33" ht="15.75">
      <c r="A35" s="79"/>
      <c r="B35" s="49" t="s">
        <v>22</v>
      </c>
      <c r="C35" s="50"/>
      <c r="D35" s="10"/>
      <c r="E35" s="11"/>
      <c r="F35" s="10"/>
      <c r="G35" s="11"/>
      <c r="H35" s="10"/>
      <c r="I35" s="11"/>
      <c r="J35" s="10"/>
      <c r="K35" s="11"/>
      <c r="L35" s="10"/>
      <c r="M35" s="11"/>
      <c r="N35" s="10"/>
      <c r="O35" s="11"/>
      <c r="P35" s="10"/>
      <c r="Q35" s="11"/>
      <c r="R35" s="10"/>
      <c r="S35" s="11"/>
      <c r="T35" s="10"/>
      <c r="U35" s="11"/>
      <c r="V35" s="10"/>
      <c r="W35" s="11"/>
      <c r="X35" s="10"/>
      <c r="Y35" s="11"/>
      <c r="Z35" s="10"/>
      <c r="AA35" s="11"/>
      <c r="AB35" s="10"/>
      <c r="AC35" s="11"/>
      <c r="AD35" s="10"/>
      <c r="AE35" s="11"/>
      <c r="AF35" s="10"/>
      <c r="AG35" s="11"/>
    </row>
    <row r="36" spans="1:33" ht="27">
      <c r="A36" s="80"/>
      <c r="B36" s="28" t="s">
        <v>105</v>
      </c>
      <c r="C36" s="24" t="s">
        <v>106</v>
      </c>
      <c r="D36" s="30">
        <v>30</v>
      </c>
      <c r="E36" s="27"/>
      <c r="F36" s="30">
        <v>70</v>
      </c>
      <c r="G36" s="27"/>
      <c r="H36" s="30">
        <v>0</v>
      </c>
      <c r="I36" s="27"/>
      <c r="J36" s="30">
        <v>50</v>
      </c>
      <c r="K36" s="27"/>
      <c r="L36" s="30">
        <v>50</v>
      </c>
      <c r="M36" s="27"/>
      <c r="N36" s="30">
        <v>60</v>
      </c>
      <c r="O36" s="27"/>
      <c r="P36" s="30">
        <v>39</v>
      </c>
      <c r="Q36" s="27"/>
      <c r="R36" s="30">
        <v>50</v>
      </c>
      <c r="S36" s="27"/>
      <c r="T36" s="30">
        <v>0</v>
      </c>
      <c r="U36" s="27"/>
      <c r="V36" s="30">
        <v>45</v>
      </c>
      <c r="W36" s="27"/>
      <c r="X36" s="30">
        <v>90</v>
      </c>
      <c r="Y36" s="27"/>
      <c r="Z36" s="30"/>
      <c r="AA36" s="27"/>
      <c r="AB36" s="30">
        <v>33</v>
      </c>
      <c r="AC36" s="27"/>
      <c r="AD36" s="30">
        <v>35</v>
      </c>
      <c r="AE36" s="27"/>
      <c r="AF36" s="30">
        <v>48.25</v>
      </c>
      <c r="AG36" s="27"/>
    </row>
    <row r="37" spans="1:33" ht="15.75">
      <c r="A37" s="77" t="s">
        <v>199</v>
      </c>
      <c r="B37" s="49" t="s">
        <v>30</v>
      </c>
      <c r="C37" s="50"/>
      <c r="D37" s="26"/>
      <c r="E37" s="10"/>
      <c r="F37" s="26"/>
      <c r="G37" s="10"/>
      <c r="H37" s="26"/>
      <c r="I37" s="10"/>
      <c r="J37" s="26"/>
      <c r="K37" s="10"/>
      <c r="L37" s="26"/>
      <c r="M37" s="10"/>
      <c r="N37" s="26"/>
      <c r="O37" s="10"/>
      <c r="P37" s="26"/>
      <c r="Q37" s="10"/>
      <c r="R37" s="26"/>
      <c r="S37" s="10"/>
      <c r="T37" s="26"/>
      <c r="U37" s="10"/>
      <c r="V37" s="26"/>
      <c r="W37" s="10"/>
      <c r="X37" s="26"/>
      <c r="Y37" s="10"/>
      <c r="Z37" s="26"/>
      <c r="AA37" s="10"/>
      <c r="AB37" s="26"/>
      <c r="AC37" s="10"/>
      <c r="AD37" s="26"/>
      <c r="AE37" s="10"/>
      <c r="AF37" s="26"/>
      <c r="AG37" s="10"/>
    </row>
    <row r="38" spans="1:33" ht="15.75">
      <c r="A38" s="77" t="s">
        <v>200</v>
      </c>
      <c r="B38" s="49" t="s">
        <v>135</v>
      </c>
      <c r="C38" s="50"/>
      <c r="D38" s="12">
        <v>406.85</v>
      </c>
      <c r="E38" s="43">
        <f>(2*D38+D71)/2</f>
        <v>421.85</v>
      </c>
      <c r="F38" s="12">
        <v>515</v>
      </c>
      <c r="G38" s="43">
        <f>(2*F38+F71)/2</f>
        <v>587.5</v>
      </c>
      <c r="H38" s="12">
        <v>300</v>
      </c>
      <c r="I38" s="43">
        <f>(2*H38+H71)/2</f>
        <v>300</v>
      </c>
      <c r="J38" s="12">
        <v>225</v>
      </c>
      <c r="K38" s="43">
        <f>(2*J38+J71)/2</f>
        <v>250</v>
      </c>
      <c r="L38" s="12">
        <v>225</v>
      </c>
      <c r="M38" s="43">
        <f>(2*L38+L71)/2</f>
        <v>250</v>
      </c>
      <c r="N38" s="12">
        <v>482.1</v>
      </c>
      <c r="O38" s="43">
        <f>(2*N38+N71)/2</f>
        <v>551.27500000000009</v>
      </c>
      <c r="P38" s="12">
        <v>283</v>
      </c>
      <c r="Q38" s="43">
        <f>(2*P38+P71)/2</f>
        <v>302.5</v>
      </c>
      <c r="R38" s="12">
        <v>234</v>
      </c>
      <c r="S38" s="43">
        <f>(2*R38+R71)/2</f>
        <v>259</v>
      </c>
      <c r="T38" s="12">
        <v>241</v>
      </c>
      <c r="U38" s="43">
        <f>(2*T38+T71)/2</f>
        <v>241</v>
      </c>
      <c r="V38" s="12">
        <v>270</v>
      </c>
      <c r="W38" s="43">
        <f>(2*V38+V71)/2</f>
        <v>292.5</v>
      </c>
      <c r="X38" s="12"/>
      <c r="Y38" s="43"/>
      <c r="Z38" s="12"/>
      <c r="AA38" s="43"/>
      <c r="AB38" s="12">
        <v>405</v>
      </c>
      <c r="AC38" s="43">
        <f>(2*AB38+AB71)/2</f>
        <v>421.5</v>
      </c>
      <c r="AD38" s="12">
        <v>455</v>
      </c>
      <c r="AE38" s="43">
        <f>(2*AD38+AD71)/2</f>
        <v>472.5</v>
      </c>
      <c r="AF38" s="12">
        <v>231.19</v>
      </c>
      <c r="AG38" s="43">
        <f>(2*AF38+AF71)/2</f>
        <v>255.315</v>
      </c>
    </row>
    <row r="39" spans="1:33" ht="25.5" customHeight="1">
      <c r="A39" s="78" t="s">
        <v>201</v>
      </c>
      <c r="B39" s="28" t="s">
        <v>6</v>
      </c>
      <c r="C39" s="29" t="s">
        <v>31</v>
      </c>
      <c r="D39" s="44"/>
      <c r="E39" s="43"/>
      <c r="F39" s="44"/>
      <c r="G39" s="43"/>
      <c r="H39" s="44"/>
      <c r="I39" s="43"/>
      <c r="J39" s="44"/>
      <c r="K39" s="43"/>
      <c r="L39" s="44"/>
      <c r="M39" s="43"/>
      <c r="N39" s="44"/>
      <c r="O39" s="43"/>
      <c r="P39" s="44"/>
      <c r="Q39" s="43"/>
      <c r="R39" s="44"/>
      <c r="S39" s="43"/>
      <c r="T39" s="44"/>
      <c r="U39" s="43"/>
      <c r="V39" s="44"/>
      <c r="W39" s="43"/>
      <c r="X39" s="44"/>
      <c r="Y39" s="43"/>
      <c r="Z39" s="44"/>
      <c r="AA39" s="43"/>
      <c r="AB39" s="44"/>
      <c r="AC39" s="43"/>
      <c r="AD39" s="44"/>
      <c r="AE39" s="43"/>
      <c r="AF39" s="44"/>
      <c r="AG39" s="43"/>
    </row>
    <row r="40" spans="1:33" ht="15" customHeight="1">
      <c r="A40" s="79"/>
      <c r="B40" s="28" t="s">
        <v>123</v>
      </c>
      <c r="C40" s="29" t="s">
        <v>8</v>
      </c>
      <c r="D40" s="44"/>
      <c r="E40" s="43"/>
      <c r="F40" s="44"/>
      <c r="G40" s="43"/>
      <c r="H40" s="44"/>
      <c r="I40" s="43"/>
      <c r="J40" s="44"/>
      <c r="K40" s="43"/>
      <c r="L40" s="44"/>
      <c r="M40" s="43"/>
      <c r="N40" s="44"/>
      <c r="O40" s="43"/>
      <c r="P40" s="44"/>
      <c r="Q40" s="43"/>
      <c r="R40" s="44"/>
      <c r="S40" s="43"/>
      <c r="T40" s="44"/>
      <c r="U40" s="43"/>
      <c r="V40" s="44"/>
      <c r="W40" s="43"/>
      <c r="X40" s="44"/>
      <c r="Y40" s="43"/>
      <c r="Z40" s="44"/>
      <c r="AA40" s="43"/>
      <c r="AB40" s="44"/>
      <c r="AC40" s="43"/>
      <c r="AD40" s="44"/>
      <c r="AE40" s="43"/>
      <c r="AF40" s="44"/>
      <c r="AG40" s="43"/>
    </row>
    <row r="41" spans="1:33" ht="38.25">
      <c r="A41" s="79"/>
      <c r="B41" s="28" t="s">
        <v>93</v>
      </c>
      <c r="C41" s="29" t="s">
        <v>94</v>
      </c>
      <c r="D41" s="44"/>
      <c r="E41" s="43"/>
      <c r="F41" s="44"/>
      <c r="G41" s="43"/>
      <c r="H41" s="44"/>
      <c r="I41" s="43"/>
      <c r="J41" s="44"/>
      <c r="K41" s="43"/>
      <c r="L41" s="44"/>
      <c r="M41" s="43"/>
      <c r="N41" s="44"/>
      <c r="O41" s="43"/>
      <c r="P41" s="44"/>
      <c r="Q41" s="43"/>
      <c r="R41" s="44"/>
      <c r="S41" s="43"/>
      <c r="T41" s="44"/>
      <c r="U41" s="43"/>
      <c r="V41" s="44"/>
      <c r="W41" s="43"/>
      <c r="X41" s="44"/>
      <c r="Y41" s="43"/>
      <c r="Z41" s="44"/>
      <c r="AA41" s="43"/>
      <c r="AB41" s="44"/>
      <c r="AC41" s="43"/>
      <c r="AD41" s="44"/>
      <c r="AE41" s="43"/>
      <c r="AF41" s="44"/>
      <c r="AG41" s="43"/>
    </row>
    <row r="42" spans="1:33" ht="15" customHeight="1">
      <c r="A42" s="79"/>
      <c r="B42" s="2" t="s">
        <v>85</v>
      </c>
      <c r="C42" s="29" t="s">
        <v>9</v>
      </c>
      <c r="D42" s="44"/>
      <c r="E42" s="43"/>
      <c r="F42" s="44"/>
      <c r="G42" s="43"/>
      <c r="H42" s="44"/>
      <c r="I42" s="43"/>
      <c r="J42" s="44"/>
      <c r="K42" s="43"/>
      <c r="L42" s="44"/>
      <c r="M42" s="43"/>
      <c r="N42" s="44"/>
      <c r="O42" s="43"/>
      <c r="P42" s="44"/>
      <c r="Q42" s="43"/>
      <c r="R42" s="44"/>
      <c r="S42" s="43"/>
      <c r="T42" s="44"/>
      <c r="U42" s="43"/>
      <c r="V42" s="44"/>
      <c r="W42" s="43"/>
      <c r="X42" s="44"/>
      <c r="Y42" s="43"/>
      <c r="Z42" s="44"/>
      <c r="AA42" s="43"/>
      <c r="AB42" s="44"/>
      <c r="AC42" s="43"/>
      <c r="AD42" s="44"/>
      <c r="AE42" s="43"/>
      <c r="AF42" s="44"/>
      <c r="AG42" s="43"/>
    </row>
    <row r="43" spans="1:33" ht="15" customHeight="1">
      <c r="A43" s="79"/>
      <c r="B43" s="2" t="s">
        <v>86</v>
      </c>
      <c r="C43" s="22" t="s">
        <v>10</v>
      </c>
      <c r="D43" s="44"/>
      <c r="E43" s="43"/>
      <c r="F43" s="44"/>
      <c r="G43" s="43"/>
      <c r="H43" s="44"/>
      <c r="I43" s="43"/>
      <c r="J43" s="44"/>
      <c r="K43" s="43"/>
      <c r="L43" s="44"/>
      <c r="M43" s="43"/>
      <c r="N43" s="44"/>
      <c r="O43" s="43"/>
      <c r="P43" s="44"/>
      <c r="Q43" s="43"/>
      <c r="R43" s="44"/>
      <c r="S43" s="43"/>
      <c r="T43" s="44"/>
      <c r="U43" s="43"/>
      <c r="V43" s="44"/>
      <c r="W43" s="43"/>
      <c r="X43" s="44"/>
      <c r="Y43" s="43"/>
      <c r="Z43" s="44"/>
      <c r="AA43" s="43"/>
      <c r="AB43" s="44"/>
      <c r="AC43" s="43"/>
      <c r="AD43" s="44"/>
      <c r="AE43" s="43"/>
      <c r="AF43" s="44"/>
      <c r="AG43" s="43"/>
    </row>
    <row r="44" spans="1:33" ht="15" customHeight="1">
      <c r="A44" s="79"/>
      <c r="B44" s="2" t="s">
        <v>11</v>
      </c>
      <c r="C44" s="29" t="s">
        <v>89</v>
      </c>
      <c r="D44" s="44"/>
      <c r="E44" s="43"/>
      <c r="F44" s="44"/>
      <c r="G44" s="43"/>
      <c r="H44" s="44"/>
      <c r="I44" s="43"/>
      <c r="J44" s="44"/>
      <c r="K44" s="43"/>
      <c r="L44" s="44"/>
      <c r="M44" s="43"/>
      <c r="N44" s="44"/>
      <c r="O44" s="43"/>
      <c r="P44" s="44"/>
      <c r="Q44" s="43"/>
      <c r="R44" s="44"/>
      <c r="S44" s="43"/>
      <c r="T44" s="44"/>
      <c r="U44" s="43"/>
      <c r="V44" s="44"/>
      <c r="W44" s="43"/>
      <c r="X44" s="44"/>
      <c r="Y44" s="43"/>
      <c r="Z44" s="44"/>
      <c r="AA44" s="43"/>
      <c r="AB44" s="44"/>
      <c r="AC44" s="43"/>
      <c r="AD44" s="44"/>
      <c r="AE44" s="43"/>
      <c r="AF44" s="44"/>
      <c r="AG44" s="43"/>
    </row>
    <row r="45" spans="1:33" ht="15" customHeight="1">
      <c r="A45" s="79"/>
      <c r="B45" s="2" t="s">
        <v>32</v>
      </c>
      <c r="C45" s="29" t="s">
        <v>10</v>
      </c>
      <c r="D45" s="44"/>
      <c r="E45" s="43"/>
      <c r="F45" s="44"/>
      <c r="G45" s="43"/>
      <c r="H45" s="44"/>
      <c r="I45" s="43"/>
      <c r="J45" s="44"/>
      <c r="K45" s="43"/>
      <c r="L45" s="44"/>
      <c r="M45" s="43"/>
      <c r="N45" s="44"/>
      <c r="O45" s="43"/>
      <c r="P45" s="44"/>
      <c r="Q45" s="43"/>
      <c r="R45" s="44"/>
      <c r="S45" s="43"/>
      <c r="T45" s="44"/>
      <c r="U45" s="43"/>
      <c r="V45" s="44"/>
      <c r="W45" s="43"/>
      <c r="X45" s="44"/>
      <c r="Y45" s="43"/>
      <c r="Z45" s="44"/>
      <c r="AA45" s="43"/>
      <c r="AB45" s="44"/>
      <c r="AC45" s="43"/>
      <c r="AD45" s="44"/>
      <c r="AE45" s="43"/>
      <c r="AF45" s="44"/>
      <c r="AG45" s="43"/>
    </row>
    <row r="46" spans="1:33" ht="15" customHeight="1">
      <c r="A46" s="79"/>
      <c r="B46" s="28" t="s">
        <v>12</v>
      </c>
      <c r="C46" s="29" t="s">
        <v>13</v>
      </c>
      <c r="D46" s="44"/>
      <c r="E46" s="43"/>
      <c r="F46" s="44"/>
      <c r="G46" s="43"/>
      <c r="H46" s="44"/>
      <c r="I46" s="43"/>
      <c r="J46" s="44"/>
      <c r="K46" s="43"/>
      <c r="L46" s="44"/>
      <c r="M46" s="43"/>
      <c r="N46" s="44"/>
      <c r="O46" s="43"/>
      <c r="P46" s="44"/>
      <c r="Q46" s="43"/>
      <c r="R46" s="44"/>
      <c r="S46" s="43"/>
      <c r="T46" s="44"/>
      <c r="U46" s="43"/>
      <c r="V46" s="44"/>
      <c r="W46" s="43"/>
      <c r="X46" s="44"/>
      <c r="Y46" s="43"/>
      <c r="Z46" s="44"/>
      <c r="AA46" s="43"/>
      <c r="AB46" s="44"/>
      <c r="AC46" s="43"/>
      <c r="AD46" s="44"/>
      <c r="AE46" s="43"/>
      <c r="AF46" s="44"/>
      <c r="AG46" s="43"/>
    </row>
    <row r="47" spans="1:33" ht="25.5">
      <c r="A47" s="79"/>
      <c r="B47" s="2" t="s">
        <v>33</v>
      </c>
      <c r="C47" s="22" t="s">
        <v>87</v>
      </c>
      <c r="D47" s="44"/>
      <c r="E47" s="43"/>
      <c r="F47" s="44"/>
      <c r="G47" s="43"/>
      <c r="H47" s="44"/>
      <c r="I47" s="43"/>
      <c r="J47" s="44"/>
      <c r="K47" s="43"/>
      <c r="L47" s="44"/>
      <c r="M47" s="43"/>
      <c r="N47" s="44"/>
      <c r="O47" s="43"/>
      <c r="P47" s="44"/>
      <c r="Q47" s="43"/>
      <c r="R47" s="44"/>
      <c r="S47" s="43"/>
      <c r="T47" s="44"/>
      <c r="U47" s="43"/>
      <c r="V47" s="44"/>
      <c r="W47" s="43"/>
      <c r="X47" s="44"/>
      <c r="Y47" s="43"/>
      <c r="Z47" s="44"/>
      <c r="AA47" s="43"/>
      <c r="AB47" s="44"/>
      <c r="AC47" s="43"/>
      <c r="AD47" s="44"/>
      <c r="AE47" s="43"/>
      <c r="AF47" s="44"/>
      <c r="AG47" s="43"/>
    </row>
    <row r="48" spans="1:33" ht="15" customHeight="1">
      <c r="A48" s="79"/>
      <c r="B48" s="2" t="s">
        <v>35</v>
      </c>
      <c r="C48" s="29" t="s">
        <v>10</v>
      </c>
      <c r="D48" s="44"/>
      <c r="E48" s="43"/>
      <c r="F48" s="44"/>
      <c r="G48" s="43"/>
      <c r="H48" s="44"/>
      <c r="I48" s="43"/>
      <c r="J48" s="44"/>
      <c r="K48" s="43"/>
      <c r="L48" s="44"/>
      <c r="M48" s="43"/>
      <c r="N48" s="44"/>
      <c r="O48" s="43"/>
      <c r="P48" s="44"/>
      <c r="Q48" s="43"/>
      <c r="R48" s="44"/>
      <c r="S48" s="43"/>
      <c r="T48" s="44"/>
      <c r="U48" s="43"/>
      <c r="V48" s="44"/>
      <c r="W48" s="43"/>
      <c r="X48" s="44"/>
      <c r="Y48" s="43"/>
      <c r="Z48" s="44"/>
      <c r="AA48" s="43"/>
      <c r="AB48" s="44"/>
      <c r="AC48" s="43"/>
      <c r="AD48" s="44"/>
      <c r="AE48" s="43"/>
      <c r="AF48" s="44"/>
      <c r="AG48" s="43"/>
    </row>
    <row r="49" spans="1:33" ht="15" customHeight="1">
      <c r="A49" s="79"/>
      <c r="B49" s="2" t="s">
        <v>36</v>
      </c>
      <c r="C49" s="29" t="s">
        <v>37</v>
      </c>
      <c r="D49" s="44"/>
      <c r="E49" s="43"/>
      <c r="F49" s="44"/>
      <c r="G49" s="43"/>
      <c r="H49" s="44"/>
      <c r="I49" s="43"/>
      <c r="J49" s="44"/>
      <c r="K49" s="43"/>
      <c r="L49" s="44"/>
      <c r="M49" s="43"/>
      <c r="N49" s="44"/>
      <c r="O49" s="43"/>
      <c r="P49" s="44"/>
      <c r="Q49" s="43"/>
      <c r="R49" s="44"/>
      <c r="S49" s="43"/>
      <c r="T49" s="44"/>
      <c r="U49" s="43"/>
      <c r="V49" s="44"/>
      <c r="W49" s="43"/>
      <c r="X49" s="44"/>
      <c r="Y49" s="43"/>
      <c r="Z49" s="44"/>
      <c r="AA49" s="43"/>
      <c r="AB49" s="44"/>
      <c r="AC49" s="43"/>
      <c r="AD49" s="44"/>
      <c r="AE49" s="43"/>
      <c r="AF49" s="44"/>
      <c r="AG49" s="43"/>
    </row>
    <row r="50" spans="1:33" ht="25.5">
      <c r="A50" s="79"/>
      <c r="B50" s="2" t="s">
        <v>38</v>
      </c>
      <c r="C50" s="22" t="s">
        <v>39</v>
      </c>
      <c r="D50" s="44"/>
      <c r="E50" s="43"/>
      <c r="F50" s="44"/>
      <c r="G50" s="43"/>
      <c r="H50" s="44"/>
      <c r="I50" s="43"/>
      <c r="J50" s="44"/>
      <c r="K50" s="43"/>
      <c r="L50" s="44"/>
      <c r="M50" s="43"/>
      <c r="N50" s="44"/>
      <c r="O50" s="43"/>
      <c r="P50" s="44"/>
      <c r="Q50" s="43"/>
      <c r="R50" s="44"/>
      <c r="S50" s="43"/>
      <c r="T50" s="44"/>
      <c r="U50" s="43"/>
      <c r="V50" s="44"/>
      <c r="W50" s="43"/>
      <c r="X50" s="44"/>
      <c r="Y50" s="43"/>
      <c r="Z50" s="44"/>
      <c r="AA50" s="43"/>
      <c r="AB50" s="44"/>
      <c r="AC50" s="43"/>
      <c r="AD50" s="44"/>
      <c r="AE50" s="43"/>
      <c r="AF50" s="44"/>
      <c r="AG50" s="43"/>
    </row>
    <row r="51" spans="1:33" ht="15" customHeight="1">
      <c r="A51" s="79"/>
      <c r="B51" s="2" t="s">
        <v>40</v>
      </c>
      <c r="C51" s="29" t="s">
        <v>37</v>
      </c>
      <c r="D51" s="44"/>
      <c r="E51" s="43"/>
      <c r="F51" s="44"/>
      <c r="G51" s="43"/>
      <c r="H51" s="44"/>
      <c r="I51" s="43"/>
      <c r="J51" s="44"/>
      <c r="K51" s="43"/>
      <c r="L51" s="44"/>
      <c r="M51" s="43"/>
      <c r="N51" s="44"/>
      <c r="O51" s="43"/>
      <c r="P51" s="44"/>
      <c r="Q51" s="43"/>
      <c r="R51" s="44"/>
      <c r="S51" s="43"/>
      <c r="T51" s="44"/>
      <c r="U51" s="43"/>
      <c r="V51" s="44"/>
      <c r="W51" s="43"/>
      <c r="X51" s="44"/>
      <c r="Y51" s="43"/>
      <c r="Z51" s="44"/>
      <c r="AA51" s="43"/>
      <c r="AB51" s="44"/>
      <c r="AC51" s="43"/>
      <c r="AD51" s="44"/>
      <c r="AE51" s="43"/>
      <c r="AF51" s="44"/>
      <c r="AG51" s="43"/>
    </row>
    <row r="52" spans="1:33" ht="76.5">
      <c r="A52" s="79"/>
      <c r="B52" s="2" t="s">
        <v>16</v>
      </c>
      <c r="C52" s="22" t="s">
        <v>17</v>
      </c>
      <c r="D52" s="44"/>
      <c r="E52" s="43"/>
      <c r="F52" s="44"/>
      <c r="G52" s="43"/>
      <c r="H52" s="44"/>
      <c r="I52" s="43"/>
      <c r="J52" s="44"/>
      <c r="K52" s="43"/>
      <c r="L52" s="44"/>
      <c r="M52" s="43"/>
      <c r="N52" s="44"/>
      <c r="O52" s="43"/>
      <c r="P52" s="44"/>
      <c r="Q52" s="43"/>
      <c r="R52" s="44"/>
      <c r="S52" s="43"/>
      <c r="T52" s="44"/>
      <c r="U52" s="43"/>
      <c r="V52" s="44"/>
      <c r="W52" s="43"/>
      <c r="X52" s="44"/>
      <c r="Y52" s="43"/>
      <c r="Z52" s="44"/>
      <c r="AA52" s="43"/>
      <c r="AB52" s="44"/>
      <c r="AC52" s="43"/>
      <c r="AD52" s="44"/>
      <c r="AE52" s="43"/>
      <c r="AF52" s="44"/>
      <c r="AG52" s="43"/>
    </row>
    <row r="53" spans="1:33" ht="15" customHeight="1">
      <c r="A53" s="79"/>
      <c r="B53" s="2" t="s">
        <v>41</v>
      </c>
      <c r="C53" s="22" t="s">
        <v>15</v>
      </c>
      <c r="D53" s="44"/>
      <c r="E53" s="43"/>
      <c r="F53" s="44"/>
      <c r="G53" s="43"/>
      <c r="H53" s="44"/>
      <c r="I53" s="43"/>
      <c r="J53" s="44"/>
      <c r="K53" s="43"/>
      <c r="L53" s="44"/>
      <c r="M53" s="43"/>
      <c r="N53" s="44"/>
      <c r="O53" s="43"/>
      <c r="P53" s="44"/>
      <c r="Q53" s="43"/>
      <c r="R53" s="44"/>
      <c r="S53" s="43"/>
      <c r="T53" s="44"/>
      <c r="U53" s="43"/>
      <c r="V53" s="44"/>
      <c r="W53" s="43"/>
      <c r="X53" s="44"/>
      <c r="Y53" s="43"/>
      <c r="Z53" s="44"/>
      <c r="AA53" s="43"/>
      <c r="AB53" s="44"/>
      <c r="AC53" s="43"/>
      <c r="AD53" s="44"/>
      <c r="AE53" s="43"/>
      <c r="AF53" s="44"/>
      <c r="AG53" s="43"/>
    </row>
    <row r="54" spans="1:33" ht="15" customHeight="1">
      <c r="A54" s="79"/>
      <c r="B54" s="2" t="s">
        <v>14</v>
      </c>
      <c r="C54" s="22" t="s">
        <v>15</v>
      </c>
      <c r="D54" s="44"/>
      <c r="E54" s="43"/>
      <c r="F54" s="44"/>
      <c r="G54" s="43"/>
      <c r="H54" s="44"/>
      <c r="I54" s="43"/>
      <c r="J54" s="44"/>
      <c r="K54" s="43"/>
      <c r="L54" s="44"/>
      <c r="M54" s="43"/>
      <c r="N54" s="44"/>
      <c r="O54" s="43"/>
      <c r="P54" s="44"/>
      <c r="Q54" s="43"/>
      <c r="R54" s="44"/>
      <c r="S54" s="43"/>
      <c r="T54" s="44"/>
      <c r="U54" s="43"/>
      <c r="V54" s="44"/>
      <c r="W54" s="43"/>
      <c r="X54" s="44"/>
      <c r="Y54" s="43"/>
      <c r="Z54" s="44"/>
      <c r="AA54" s="43"/>
      <c r="AB54" s="44"/>
      <c r="AC54" s="43"/>
      <c r="AD54" s="44"/>
      <c r="AE54" s="43"/>
      <c r="AF54" s="44"/>
      <c r="AG54" s="43"/>
    </row>
    <row r="55" spans="1:33" ht="15" customHeight="1">
      <c r="A55" s="79"/>
      <c r="B55" s="2" t="s">
        <v>42</v>
      </c>
      <c r="C55" s="22" t="s">
        <v>43</v>
      </c>
      <c r="D55" s="44"/>
      <c r="E55" s="43"/>
      <c r="F55" s="44"/>
      <c r="G55" s="43"/>
      <c r="H55" s="44"/>
      <c r="I55" s="43"/>
      <c r="J55" s="44"/>
      <c r="K55" s="43"/>
      <c r="L55" s="44"/>
      <c r="M55" s="43"/>
      <c r="N55" s="44"/>
      <c r="O55" s="43"/>
      <c r="P55" s="44"/>
      <c r="Q55" s="43"/>
      <c r="R55" s="44"/>
      <c r="S55" s="43"/>
      <c r="T55" s="44"/>
      <c r="U55" s="43"/>
      <c r="V55" s="44"/>
      <c r="W55" s="43"/>
      <c r="X55" s="44"/>
      <c r="Y55" s="43"/>
      <c r="Z55" s="44"/>
      <c r="AA55" s="43"/>
      <c r="AB55" s="44"/>
      <c r="AC55" s="43"/>
      <c r="AD55" s="44"/>
      <c r="AE55" s="43"/>
      <c r="AF55" s="44"/>
      <c r="AG55" s="43"/>
    </row>
    <row r="56" spans="1:33" ht="78">
      <c r="A56" s="79"/>
      <c r="B56" s="28" t="s">
        <v>120</v>
      </c>
      <c r="C56" s="29" t="s">
        <v>107</v>
      </c>
      <c r="D56" s="44"/>
      <c r="E56" s="43"/>
      <c r="F56" s="44"/>
      <c r="G56" s="43"/>
      <c r="H56" s="44"/>
      <c r="I56" s="43"/>
      <c r="J56" s="44"/>
      <c r="K56" s="43"/>
      <c r="L56" s="44"/>
      <c r="M56" s="43"/>
      <c r="N56" s="44"/>
      <c r="O56" s="43"/>
      <c r="P56" s="44"/>
      <c r="Q56" s="43"/>
      <c r="R56" s="44"/>
      <c r="S56" s="43"/>
      <c r="T56" s="44"/>
      <c r="U56" s="43"/>
      <c r="V56" s="44"/>
      <c r="W56" s="43"/>
      <c r="X56" s="44"/>
      <c r="Y56" s="43"/>
      <c r="Z56" s="44"/>
      <c r="AA56" s="43"/>
      <c r="AB56" s="44"/>
      <c r="AC56" s="43"/>
      <c r="AD56" s="44"/>
      <c r="AE56" s="43"/>
      <c r="AF56" s="44"/>
      <c r="AG56" s="43"/>
    </row>
    <row r="57" spans="1:33" ht="78">
      <c r="A57" s="79"/>
      <c r="B57" s="28" t="s">
        <v>121</v>
      </c>
      <c r="C57" s="29" t="s">
        <v>107</v>
      </c>
      <c r="D57" s="44"/>
      <c r="E57" s="43"/>
      <c r="F57" s="44"/>
      <c r="G57" s="43"/>
      <c r="H57" s="44"/>
      <c r="I57" s="43"/>
      <c r="J57" s="44"/>
      <c r="K57" s="43"/>
      <c r="L57" s="44"/>
      <c r="M57" s="43"/>
      <c r="N57" s="44"/>
      <c r="O57" s="43"/>
      <c r="P57" s="44"/>
      <c r="Q57" s="43"/>
      <c r="R57" s="44"/>
      <c r="S57" s="43"/>
      <c r="T57" s="44"/>
      <c r="U57" s="43"/>
      <c r="V57" s="44"/>
      <c r="W57" s="43"/>
      <c r="X57" s="44"/>
      <c r="Y57" s="43"/>
      <c r="Z57" s="44"/>
      <c r="AA57" s="43"/>
      <c r="AB57" s="44"/>
      <c r="AC57" s="43"/>
      <c r="AD57" s="44"/>
      <c r="AE57" s="43"/>
      <c r="AF57" s="44"/>
      <c r="AG57" s="43"/>
    </row>
    <row r="58" spans="1:33" ht="15" customHeight="1">
      <c r="A58" s="79"/>
      <c r="B58" s="28" t="s">
        <v>23</v>
      </c>
      <c r="C58" s="29" t="s">
        <v>10</v>
      </c>
      <c r="D58" s="44"/>
      <c r="E58" s="43"/>
      <c r="F58" s="44"/>
      <c r="G58" s="43"/>
      <c r="H58" s="44"/>
      <c r="I58" s="43"/>
      <c r="J58" s="44"/>
      <c r="K58" s="43"/>
      <c r="L58" s="44"/>
      <c r="M58" s="43"/>
      <c r="N58" s="44"/>
      <c r="O58" s="43"/>
      <c r="P58" s="44"/>
      <c r="Q58" s="43"/>
      <c r="R58" s="44"/>
      <c r="S58" s="43"/>
      <c r="T58" s="44"/>
      <c r="U58" s="43"/>
      <c r="V58" s="44"/>
      <c r="W58" s="43"/>
      <c r="X58" s="44"/>
      <c r="Y58" s="43"/>
      <c r="Z58" s="44"/>
      <c r="AA58" s="43"/>
      <c r="AB58" s="44"/>
      <c r="AC58" s="43"/>
      <c r="AD58" s="44"/>
      <c r="AE58" s="43"/>
      <c r="AF58" s="44"/>
      <c r="AG58" s="43"/>
    </row>
    <row r="59" spans="1:33" ht="15" customHeight="1">
      <c r="A59" s="79"/>
      <c r="B59" s="28" t="s">
        <v>24</v>
      </c>
      <c r="C59" s="35" t="s">
        <v>160</v>
      </c>
      <c r="D59" s="44"/>
      <c r="E59" s="43"/>
      <c r="F59" s="44"/>
      <c r="G59" s="43"/>
      <c r="H59" s="44"/>
      <c r="I59" s="43"/>
      <c r="J59" s="44"/>
      <c r="K59" s="43"/>
      <c r="L59" s="44"/>
      <c r="M59" s="43"/>
      <c r="N59" s="44"/>
      <c r="O59" s="43"/>
      <c r="P59" s="44"/>
      <c r="Q59" s="43"/>
      <c r="R59" s="44"/>
      <c r="S59" s="43"/>
      <c r="T59" s="44"/>
      <c r="U59" s="43"/>
      <c r="V59" s="44"/>
      <c r="W59" s="43"/>
      <c r="X59" s="44"/>
      <c r="Y59" s="43"/>
      <c r="Z59" s="44"/>
      <c r="AA59" s="43"/>
      <c r="AB59" s="44"/>
      <c r="AC59" s="43"/>
      <c r="AD59" s="44"/>
      <c r="AE59" s="43"/>
      <c r="AF59" s="44"/>
      <c r="AG59" s="43"/>
    </row>
    <row r="60" spans="1:33" ht="15" customHeight="1">
      <c r="A60" s="79"/>
      <c r="B60" s="2" t="s">
        <v>18</v>
      </c>
      <c r="C60" s="22" t="s">
        <v>44</v>
      </c>
      <c r="D60" s="44"/>
      <c r="E60" s="43"/>
      <c r="F60" s="44"/>
      <c r="G60" s="43"/>
      <c r="H60" s="44"/>
      <c r="I60" s="43"/>
      <c r="J60" s="44"/>
      <c r="K60" s="43"/>
      <c r="L60" s="44"/>
      <c r="M60" s="43"/>
      <c r="N60" s="44"/>
      <c r="O60" s="43"/>
      <c r="P60" s="44"/>
      <c r="Q60" s="43"/>
      <c r="R60" s="44"/>
      <c r="S60" s="43"/>
      <c r="T60" s="44"/>
      <c r="U60" s="43"/>
      <c r="V60" s="44"/>
      <c r="W60" s="43"/>
      <c r="X60" s="44"/>
      <c r="Y60" s="43"/>
      <c r="Z60" s="44"/>
      <c r="AA60" s="43"/>
      <c r="AB60" s="44"/>
      <c r="AC60" s="43"/>
      <c r="AD60" s="44"/>
      <c r="AE60" s="43"/>
      <c r="AF60" s="44"/>
      <c r="AG60" s="43"/>
    </row>
    <row r="61" spans="1:33" ht="38.25">
      <c r="A61" s="79"/>
      <c r="B61" s="28" t="s">
        <v>19</v>
      </c>
      <c r="C61" s="29" t="s">
        <v>95</v>
      </c>
      <c r="D61" s="44"/>
      <c r="E61" s="43"/>
      <c r="F61" s="44"/>
      <c r="G61" s="43"/>
      <c r="H61" s="44"/>
      <c r="I61" s="43"/>
      <c r="J61" s="44"/>
      <c r="K61" s="43"/>
      <c r="L61" s="44"/>
      <c r="M61" s="43"/>
      <c r="N61" s="44"/>
      <c r="O61" s="43"/>
      <c r="P61" s="44"/>
      <c r="Q61" s="43"/>
      <c r="R61" s="44"/>
      <c r="S61" s="43"/>
      <c r="T61" s="44"/>
      <c r="U61" s="43"/>
      <c r="V61" s="44"/>
      <c r="W61" s="43"/>
      <c r="X61" s="44"/>
      <c r="Y61" s="43"/>
      <c r="Z61" s="44"/>
      <c r="AA61" s="43"/>
      <c r="AB61" s="44"/>
      <c r="AC61" s="43"/>
      <c r="AD61" s="44"/>
      <c r="AE61" s="43"/>
      <c r="AF61" s="44"/>
      <c r="AG61" s="43"/>
    </row>
    <row r="62" spans="1:33" ht="76.5">
      <c r="A62" s="79"/>
      <c r="B62" s="28" t="s">
        <v>92</v>
      </c>
      <c r="C62" s="22" t="s">
        <v>17</v>
      </c>
      <c r="D62" s="44"/>
      <c r="E62" s="43"/>
      <c r="F62" s="44"/>
      <c r="G62" s="43"/>
      <c r="H62" s="44"/>
      <c r="I62" s="43"/>
      <c r="J62" s="44"/>
      <c r="K62" s="43"/>
      <c r="L62" s="44"/>
      <c r="M62" s="43"/>
      <c r="N62" s="44"/>
      <c r="O62" s="43"/>
      <c r="P62" s="44"/>
      <c r="Q62" s="43"/>
      <c r="R62" s="44"/>
      <c r="S62" s="43"/>
      <c r="T62" s="44"/>
      <c r="U62" s="43"/>
      <c r="V62" s="44"/>
      <c r="W62" s="43"/>
      <c r="X62" s="44"/>
      <c r="Y62" s="43"/>
      <c r="Z62" s="44"/>
      <c r="AA62" s="43"/>
      <c r="AB62" s="44"/>
      <c r="AC62" s="43"/>
      <c r="AD62" s="44"/>
      <c r="AE62" s="43"/>
      <c r="AF62" s="44"/>
      <c r="AG62" s="43"/>
    </row>
    <row r="63" spans="1:33" ht="76.5">
      <c r="A63" s="79"/>
      <c r="B63" s="28" t="s">
        <v>20</v>
      </c>
      <c r="C63" s="29" t="s">
        <v>21</v>
      </c>
      <c r="D63" s="44"/>
      <c r="E63" s="43"/>
      <c r="F63" s="44"/>
      <c r="G63" s="43"/>
      <c r="H63" s="44"/>
      <c r="I63" s="43"/>
      <c r="J63" s="44"/>
      <c r="K63" s="43"/>
      <c r="L63" s="44"/>
      <c r="M63" s="43"/>
      <c r="N63" s="44"/>
      <c r="O63" s="43"/>
      <c r="P63" s="44"/>
      <c r="Q63" s="43"/>
      <c r="R63" s="44"/>
      <c r="S63" s="43"/>
      <c r="T63" s="44"/>
      <c r="U63" s="43"/>
      <c r="V63" s="44"/>
      <c r="W63" s="43"/>
      <c r="X63" s="44"/>
      <c r="Y63" s="43"/>
      <c r="Z63" s="44"/>
      <c r="AA63" s="43"/>
      <c r="AB63" s="44"/>
      <c r="AC63" s="43"/>
      <c r="AD63" s="44"/>
      <c r="AE63" s="43"/>
      <c r="AF63" s="44"/>
      <c r="AG63" s="43"/>
    </row>
    <row r="64" spans="1:33" ht="89.25">
      <c r="A64" s="79"/>
      <c r="B64" s="28" t="s">
        <v>139</v>
      </c>
      <c r="C64" s="29" t="s">
        <v>140</v>
      </c>
      <c r="D64" s="44"/>
      <c r="E64" s="43"/>
      <c r="F64" s="44"/>
      <c r="G64" s="43"/>
      <c r="H64" s="44"/>
      <c r="I64" s="43"/>
      <c r="J64" s="44"/>
      <c r="K64" s="43"/>
      <c r="L64" s="44"/>
      <c r="M64" s="43"/>
      <c r="N64" s="44"/>
      <c r="O64" s="43"/>
      <c r="P64" s="44"/>
      <c r="Q64" s="43"/>
      <c r="R64" s="44"/>
      <c r="S64" s="43"/>
      <c r="T64" s="44"/>
      <c r="U64" s="43"/>
      <c r="V64" s="44"/>
      <c r="W64" s="43"/>
      <c r="X64" s="44"/>
      <c r="Y64" s="43"/>
      <c r="Z64" s="44"/>
      <c r="AA64" s="43"/>
      <c r="AB64" s="44"/>
      <c r="AC64" s="43"/>
      <c r="AD64" s="44"/>
      <c r="AE64" s="43"/>
      <c r="AF64" s="44"/>
      <c r="AG64" s="43"/>
    </row>
    <row r="65" spans="1:33" ht="25.5">
      <c r="A65" s="79"/>
      <c r="B65" s="28" t="s">
        <v>90</v>
      </c>
      <c r="C65" s="29" t="s">
        <v>91</v>
      </c>
      <c r="D65" s="44"/>
      <c r="E65" s="43"/>
      <c r="F65" s="44"/>
      <c r="G65" s="43"/>
      <c r="H65" s="44"/>
      <c r="I65" s="43"/>
      <c r="J65" s="44"/>
      <c r="K65" s="43"/>
      <c r="L65" s="44"/>
      <c r="M65" s="43"/>
      <c r="N65" s="44"/>
      <c r="O65" s="43"/>
      <c r="P65" s="44"/>
      <c r="Q65" s="43"/>
      <c r="R65" s="44"/>
      <c r="S65" s="43"/>
      <c r="T65" s="44"/>
      <c r="U65" s="43"/>
      <c r="V65" s="44"/>
      <c r="W65" s="43"/>
      <c r="X65" s="44"/>
      <c r="Y65" s="43"/>
      <c r="Z65" s="44"/>
      <c r="AA65" s="43"/>
      <c r="AB65" s="44"/>
      <c r="AC65" s="43"/>
      <c r="AD65" s="44"/>
      <c r="AE65" s="43"/>
      <c r="AF65" s="44"/>
      <c r="AG65" s="43"/>
    </row>
    <row r="66" spans="1:33" ht="372" customHeight="1">
      <c r="A66" s="79"/>
      <c r="B66" s="5" t="s">
        <v>131</v>
      </c>
      <c r="C66" s="23" t="s">
        <v>119</v>
      </c>
      <c r="D66" s="44"/>
      <c r="E66" s="43"/>
      <c r="F66" s="44"/>
      <c r="G66" s="43"/>
      <c r="H66" s="44"/>
      <c r="I66" s="43"/>
      <c r="J66" s="44"/>
      <c r="K66" s="43"/>
      <c r="L66" s="44"/>
      <c r="M66" s="43"/>
      <c r="N66" s="44"/>
      <c r="O66" s="43"/>
      <c r="P66" s="44"/>
      <c r="Q66" s="43"/>
      <c r="R66" s="44"/>
      <c r="S66" s="43"/>
      <c r="T66" s="44"/>
      <c r="U66" s="43"/>
      <c r="V66" s="44"/>
      <c r="W66" s="43"/>
      <c r="X66" s="44"/>
      <c r="Y66" s="43"/>
      <c r="Z66" s="44"/>
      <c r="AA66" s="43"/>
      <c r="AB66" s="44"/>
      <c r="AC66" s="43"/>
      <c r="AD66" s="44"/>
      <c r="AE66" s="43"/>
      <c r="AF66" s="44"/>
      <c r="AG66" s="43"/>
    </row>
    <row r="67" spans="1:33" ht="25.5">
      <c r="A67" s="79"/>
      <c r="B67" s="2" t="s">
        <v>103</v>
      </c>
      <c r="C67" s="24" t="s">
        <v>104</v>
      </c>
      <c r="D67" s="44"/>
      <c r="E67" s="43"/>
      <c r="F67" s="44"/>
      <c r="G67" s="43"/>
      <c r="H67" s="44"/>
      <c r="I67" s="43"/>
      <c r="J67" s="44"/>
      <c r="K67" s="43"/>
      <c r="L67" s="44"/>
      <c r="M67" s="43"/>
      <c r="N67" s="44"/>
      <c r="O67" s="43"/>
      <c r="P67" s="44"/>
      <c r="Q67" s="43"/>
      <c r="R67" s="44"/>
      <c r="S67" s="43"/>
      <c r="T67" s="44"/>
      <c r="U67" s="43"/>
      <c r="V67" s="44"/>
      <c r="W67" s="43"/>
      <c r="X67" s="44"/>
      <c r="Y67" s="43"/>
      <c r="Z67" s="44"/>
      <c r="AA67" s="43"/>
      <c r="AB67" s="44"/>
      <c r="AC67" s="43"/>
      <c r="AD67" s="44"/>
      <c r="AE67" s="43"/>
      <c r="AF67" s="44"/>
      <c r="AG67" s="43"/>
    </row>
    <row r="68" spans="1:33" ht="76.5">
      <c r="A68" s="79"/>
      <c r="B68" s="2" t="s">
        <v>111</v>
      </c>
      <c r="C68" s="24" t="s">
        <v>113</v>
      </c>
      <c r="D68" s="44"/>
      <c r="E68" s="43"/>
      <c r="F68" s="44"/>
      <c r="G68" s="43"/>
      <c r="H68" s="44"/>
      <c r="I68" s="43"/>
      <c r="J68" s="44"/>
      <c r="K68" s="43"/>
      <c r="L68" s="44"/>
      <c r="M68" s="43"/>
      <c r="N68" s="44"/>
      <c r="O68" s="43"/>
      <c r="P68" s="44"/>
      <c r="Q68" s="43"/>
      <c r="R68" s="44"/>
      <c r="S68" s="43"/>
      <c r="T68" s="44"/>
      <c r="U68" s="43"/>
      <c r="V68" s="44"/>
      <c r="W68" s="43"/>
      <c r="X68" s="44"/>
      <c r="Y68" s="43"/>
      <c r="Z68" s="44"/>
      <c r="AA68" s="43"/>
      <c r="AB68" s="44"/>
      <c r="AC68" s="43"/>
      <c r="AD68" s="44"/>
      <c r="AE68" s="43"/>
      <c r="AF68" s="44"/>
      <c r="AG68" s="43"/>
    </row>
    <row r="69" spans="1:33" ht="63.75">
      <c r="A69" s="79"/>
      <c r="B69" s="2" t="s">
        <v>110</v>
      </c>
      <c r="C69" s="24" t="s">
        <v>112</v>
      </c>
      <c r="D69" s="44"/>
      <c r="E69" s="43"/>
      <c r="F69" s="44"/>
      <c r="G69" s="43"/>
      <c r="H69" s="44"/>
      <c r="I69" s="43"/>
      <c r="J69" s="44"/>
      <c r="K69" s="43"/>
      <c r="L69" s="44"/>
      <c r="M69" s="43"/>
      <c r="N69" s="44"/>
      <c r="O69" s="43"/>
      <c r="P69" s="44"/>
      <c r="Q69" s="43"/>
      <c r="R69" s="44"/>
      <c r="S69" s="43"/>
      <c r="T69" s="44"/>
      <c r="U69" s="43"/>
      <c r="V69" s="44"/>
      <c r="W69" s="43"/>
      <c r="X69" s="44"/>
      <c r="Y69" s="43"/>
      <c r="Z69" s="44"/>
      <c r="AA69" s="43"/>
      <c r="AB69" s="44"/>
      <c r="AC69" s="43"/>
      <c r="AD69" s="44"/>
      <c r="AE69" s="43"/>
      <c r="AF69" s="44"/>
      <c r="AG69" s="43"/>
    </row>
    <row r="70" spans="1:33" ht="15.75">
      <c r="A70" s="79"/>
      <c r="B70" s="49" t="s">
        <v>22</v>
      </c>
      <c r="C70" s="50"/>
      <c r="D70" s="9"/>
      <c r="E70" s="11"/>
      <c r="F70" s="9"/>
      <c r="G70" s="11"/>
      <c r="H70" s="9"/>
      <c r="I70" s="11"/>
      <c r="J70" s="9"/>
      <c r="K70" s="11"/>
      <c r="L70" s="9"/>
      <c r="M70" s="11"/>
      <c r="N70" s="9"/>
      <c r="O70" s="11"/>
      <c r="P70" s="9"/>
      <c r="Q70" s="11"/>
      <c r="R70" s="9"/>
      <c r="S70" s="11"/>
      <c r="T70" s="9"/>
      <c r="U70" s="11"/>
      <c r="V70" s="9"/>
      <c r="W70" s="11"/>
      <c r="X70" s="9"/>
      <c r="Y70" s="11"/>
      <c r="Z70" s="9"/>
      <c r="AA70" s="11"/>
      <c r="AB70" s="9"/>
      <c r="AC70" s="11"/>
      <c r="AD70" s="9"/>
      <c r="AE70" s="11"/>
      <c r="AF70" s="9"/>
      <c r="AG70" s="11"/>
    </row>
    <row r="71" spans="1:33" ht="27">
      <c r="A71" s="80"/>
      <c r="B71" s="28" t="s">
        <v>105</v>
      </c>
      <c r="C71" s="24" t="s">
        <v>106</v>
      </c>
      <c r="D71" s="30">
        <v>30</v>
      </c>
      <c r="E71" s="27"/>
      <c r="F71" s="30">
        <v>145</v>
      </c>
      <c r="G71" s="27"/>
      <c r="H71" s="30">
        <v>0</v>
      </c>
      <c r="I71" s="27"/>
      <c r="J71" s="30">
        <v>50</v>
      </c>
      <c r="K71" s="27"/>
      <c r="L71" s="30">
        <v>50</v>
      </c>
      <c r="M71" s="27"/>
      <c r="N71" s="30">
        <v>138.35000000000002</v>
      </c>
      <c r="O71" s="27"/>
      <c r="P71" s="30">
        <v>39</v>
      </c>
      <c r="Q71" s="27"/>
      <c r="R71" s="30">
        <v>50</v>
      </c>
      <c r="S71" s="27"/>
      <c r="T71" s="30">
        <v>0</v>
      </c>
      <c r="U71" s="27"/>
      <c r="V71" s="30">
        <v>45</v>
      </c>
      <c r="W71" s="27"/>
      <c r="X71" s="30"/>
      <c r="Y71" s="27"/>
      <c r="Z71" s="30"/>
      <c r="AA71" s="27"/>
      <c r="AB71" s="30">
        <v>33</v>
      </c>
      <c r="AC71" s="27"/>
      <c r="AD71" s="30">
        <v>35</v>
      </c>
      <c r="AE71" s="27"/>
      <c r="AF71" s="30">
        <v>48.25</v>
      </c>
      <c r="AG71" s="27"/>
    </row>
    <row r="72" spans="1:33" ht="31.5" customHeight="1">
      <c r="A72" s="77" t="s">
        <v>202</v>
      </c>
      <c r="B72" s="49" t="s">
        <v>129</v>
      </c>
      <c r="C72" s="50"/>
      <c r="D72" s="26"/>
      <c r="E72" s="10"/>
      <c r="F72" s="26"/>
      <c r="G72" s="10"/>
      <c r="H72" s="26"/>
      <c r="I72" s="10"/>
      <c r="J72" s="26"/>
      <c r="K72" s="10"/>
      <c r="L72" s="26"/>
      <c r="M72" s="10"/>
      <c r="N72" s="26"/>
      <c r="O72" s="10"/>
      <c r="P72" s="26"/>
      <c r="Q72" s="10"/>
      <c r="R72" s="26"/>
      <c r="S72" s="10"/>
      <c r="T72" s="26"/>
      <c r="U72" s="10"/>
      <c r="V72" s="26"/>
      <c r="W72" s="10"/>
      <c r="X72" s="26"/>
      <c r="Y72" s="10"/>
      <c r="Z72" s="26"/>
      <c r="AA72" s="10"/>
      <c r="AB72" s="26"/>
      <c r="AC72" s="10"/>
      <c r="AD72" s="26"/>
      <c r="AE72" s="10"/>
      <c r="AF72" s="26"/>
      <c r="AG72" s="10"/>
    </row>
    <row r="73" spans="1:33" ht="15.75">
      <c r="A73" s="77" t="s">
        <v>203</v>
      </c>
      <c r="B73" s="49" t="s">
        <v>30</v>
      </c>
      <c r="C73" s="50"/>
      <c r="D73" s="26"/>
      <c r="E73" s="10"/>
      <c r="F73" s="26"/>
      <c r="G73" s="10"/>
      <c r="H73" s="26"/>
      <c r="I73" s="10"/>
      <c r="J73" s="26"/>
      <c r="K73" s="10"/>
      <c r="L73" s="26"/>
      <c r="M73" s="10"/>
      <c r="N73" s="26"/>
      <c r="O73" s="10"/>
      <c r="P73" s="26"/>
      <c r="Q73" s="10"/>
      <c r="R73" s="26"/>
      <c r="S73" s="10"/>
      <c r="T73" s="26"/>
      <c r="U73" s="10"/>
      <c r="V73" s="26"/>
      <c r="W73" s="10"/>
      <c r="X73" s="26"/>
      <c r="Y73" s="10"/>
      <c r="Z73" s="26"/>
      <c r="AA73" s="10"/>
      <c r="AB73" s="26"/>
      <c r="AC73" s="10"/>
      <c r="AD73" s="26"/>
      <c r="AE73" s="10"/>
      <c r="AF73" s="26"/>
      <c r="AG73" s="10"/>
    </row>
    <row r="74" spans="1:33" ht="15.75">
      <c r="A74" s="77" t="s">
        <v>204</v>
      </c>
      <c r="B74" s="49" t="s">
        <v>136</v>
      </c>
      <c r="C74" s="50"/>
      <c r="D74" s="12">
        <v>1420</v>
      </c>
      <c r="E74" s="43">
        <f>(2*D74+D109)/2</f>
        <v>2020</v>
      </c>
      <c r="F74" s="12">
        <v>2413</v>
      </c>
      <c r="G74" s="43">
        <f>(2*F74+F109)/2</f>
        <v>2822.5</v>
      </c>
      <c r="H74" s="12">
        <v>2650</v>
      </c>
      <c r="I74" s="43">
        <f>(2*H74+H109)/2</f>
        <v>3000</v>
      </c>
      <c r="J74" s="12">
        <v>2185</v>
      </c>
      <c r="K74" s="43">
        <f>(2*J74+J109)/2</f>
        <v>2740.5</v>
      </c>
      <c r="L74" s="12">
        <v>2185</v>
      </c>
      <c r="M74" s="43">
        <f>(2*L74+L109)/2</f>
        <v>2735</v>
      </c>
      <c r="N74" s="12">
        <v>2062.5</v>
      </c>
      <c r="O74" s="43">
        <f>(2*N74+N109)/2</f>
        <v>2412.5</v>
      </c>
      <c r="P74" s="12">
        <v>1965</v>
      </c>
      <c r="Q74" s="43">
        <f>(2*P74+P109)/2</f>
        <v>2567</v>
      </c>
      <c r="R74" s="12">
        <v>2100</v>
      </c>
      <c r="S74" s="43">
        <f>(2*R74+R109)/2</f>
        <v>2634</v>
      </c>
      <c r="T74" s="12">
        <v>1562</v>
      </c>
      <c r="U74" s="43">
        <f>(2*T74+T109)/2</f>
        <v>1987</v>
      </c>
      <c r="V74" s="12">
        <v>1678</v>
      </c>
      <c r="W74" s="43">
        <f>(2*V74+V109)/2</f>
        <v>2278</v>
      </c>
      <c r="X74" s="12">
        <v>2887.89</v>
      </c>
      <c r="Y74" s="43">
        <f>(2*X74+X109)/2</f>
        <v>3837.89</v>
      </c>
      <c r="Z74" s="12">
        <v>2750</v>
      </c>
      <c r="AA74" s="43">
        <f>(2*Z74+Z109)/2</f>
        <v>3250</v>
      </c>
      <c r="AB74" s="12">
        <v>1429</v>
      </c>
      <c r="AC74" s="43">
        <f>(2*AB74+AB109)/2</f>
        <v>2033.5</v>
      </c>
      <c r="AD74" s="12"/>
      <c r="AE74" s="43">
        <f>(2*AD74+AD109)/2</f>
        <v>0</v>
      </c>
      <c r="AF74" s="12">
        <v>2099.85</v>
      </c>
      <c r="AG74" s="43">
        <f>(2*AF74+AF109)/2</f>
        <v>2673.9749999999999</v>
      </c>
    </row>
    <row r="75" spans="1:33" ht="25.5" customHeight="1">
      <c r="A75" s="78" t="s">
        <v>205</v>
      </c>
      <c r="B75" s="28" t="s">
        <v>6</v>
      </c>
      <c r="C75" s="29" t="s">
        <v>49</v>
      </c>
      <c r="D75" s="44"/>
      <c r="E75" s="43"/>
      <c r="F75" s="44"/>
      <c r="G75" s="43"/>
      <c r="H75" s="44"/>
      <c r="I75" s="43"/>
      <c r="J75" s="44"/>
      <c r="K75" s="43"/>
      <c r="L75" s="44"/>
      <c r="M75" s="43"/>
      <c r="N75" s="44"/>
      <c r="O75" s="43"/>
      <c r="P75" s="44"/>
      <c r="Q75" s="43"/>
      <c r="R75" s="44"/>
      <c r="S75" s="43"/>
      <c r="T75" s="44"/>
      <c r="U75" s="43"/>
      <c r="V75" s="44"/>
      <c r="W75" s="43"/>
      <c r="X75" s="44"/>
      <c r="Y75" s="43"/>
      <c r="Z75" s="44"/>
      <c r="AA75" s="43"/>
      <c r="AB75" s="44"/>
      <c r="AC75" s="43"/>
      <c r="AD75" s="44"/>
      <c r="AE75" s="43"/>
      <c r="AF75" s="44"/>
      <c r="AG75" s="43"/>
    </row>
    <row r="76" spans="1:33" ht="15" customHeight="1">
      <c r="A76" s="79"/>
      <c r="B76" s="2" t="s">
        <v>122</v>
      </c>
      <c r="C76" s="22" t="s">
        <v>50</v>
      </c>
      <c r="D76" s="44"/>
      <c r="E76" s="43"/>
      <c r="F76" s="44"/>
      <c r="G76" s="43"/>
      <c r="H76" s="44"/>
      <c r="I76" s="43"/>
      <c r="J76" s="44"/>
      <c r="K76" s="43"/>
      <c r="L76" s="44"/>
      <c r="M76" s="43"/>
      <c r="N76" s="44"/>
      <c r="O76" s="43"/>
      <c r="P76" s="44"/>
      <c r="Q76" s="43"/>
      <c r="R76" s="44"/>
      <c r="S76" s="43"/>
      <c r="T76" s="44"/>
      <c r="U76" s="43"/>
      <c r="V76" s="44"/>
      <c r="W76" s="43"/>
      <c r="X76" s="44"/>
      <c r="Y76" s="43"/>
      <c r="Z76" s="44"/>
      <c r="AA76" s="43"/>
      <c r="AB76" s="44"/>
      <c r="AC76" s="43"/>
      <c r="AD76" s="44"/>
      <c r="AE76" s="43"/>
      <c r="AF76" s="44"/>
      <c r="AG76" s="43"/>
    </row>
    <row r="77" spans="1:33" ht="38.25">
      <c r="A77" s="79"/>
      <c r="B77" s="28" t="s">
        <v>93</v>
      </c>
      <c r="C77" s="22" t="s">
        <v>96</v>
      </c>
      <c r="D77" s="44"/>
      <c r="E77" s="43"/>
      <c r="F77" s="44"/>
      <c r="G77" s="43"/>
      <c r="H77" s="44"/>
      <c r="I77" s="43"/>
      <c r="J77" s="44"/>
      <c r="K77" s="43"/>
      <c r="L77" s="44"/>
      <c r="M77" s="43"/>
      <c r="N77" s="44"/>
      <c r="O77" s="43"/>
      <c r="P77" s="44"/>
      <c r="Q77" s="43"/>
      <c r="R77" s="44"/>
      <c r="S77" s="43"/>
      <c r="T77" s="44"/>
      <c r="U77" s="43"/>
      <c r="V77" s="44"/>
      <c r="W77" s="43"/>
      <c r="X77" s="44"/>
      <c r="Y77" s="43"/>
      <c r="Z77" s="44"/>
      <c r="AA77" s="43"/>
      <c r="AB77" s="44"/>
      <c r="AC77" s="43"/>
      <c r="AD77" s="44"/>
      <c r="AE77" s="43"/>
      <c r="AF77" s="44"/>
      <c r="AG77" s="43"/>
    </row>
    <row r="78" spans="1:33" ht="15" customHeight="1">
      <c r="A78" s="79"/>
      <c r="B78" s="2" t="s">
        <v>85</v>
      </c>
      <c r="C78" s="29" t="s">
        <v>28</v>
      </c>
      <c r="D78" s="44"/>
      <c r="E78" s="43"/>
      <c r="F78" s="44"/>
      <c r="G78" s="43"/>
      <c r="H78" s="44"/>
      <c r="I78" s="43"/>
      <c r="J78" s="44"/>
      <c r="K78" s="43"/>
      <c r="L78" s="44"/>
      <c r="M78" s="43"/>
      <c r="N78" s="44"/>
      <c r="O78" s="43"/>
      <c r="P78" s="44"/>
      <c r="Q78" s="43"/>
      <c r="R78" s="44"/>
      <c r="S78" s="43"/>
      <c r="T78" s="44"/>
      <c r="U78" s="43"/>
      <c r="V78" s="44"/>
      <c r="W78" s="43"/>
      <c r="X78" s="44"/>
      <c r="Y78" s="43"/>
      <c r="Z78" s="44"/>
      <c r="AA78" s="43"/>
      <c r="AB78" s="44"/>
      <c r="AC78" s="43"/>
      <c r="AD78" s="44"/>
      <c r="AE78" s="43"/>
      <c r="AF78" s="44"/>
      <c r="AG78" s="43"/>
    </row>
    <row r="79" spans="1:33" ht="15" customHeight="1">
      <c r="A79" s="79"/>
      <c r="B79" s="2" t="s">
        <v>86</v>
      </c>
      <c r="C79" s="22" t="s">
        <v>34</v>
      </c>
      <c r="D79" s="44"/>
      <c r="E79" s="43"/>
      <c r="F79" s="44"/>
      <c r="G79" s="43"/>
      <c r="H79" s="44"/>
      <c r="I79" s="43"/>
      <c r="J79" s="44"/>
      <c r="K79" s="43"/>
      <c r="L79" s="44"/>
      <c r="M79" s="43"/>
      <c r="N79" s="44"/>
      <c r="O79" s="43"/>
      <c r="P79" s="44"/>
      <c r="Q79" s="43"/>
      <c r="R79" s="44"/>
      <c r="S79" s="43"/>
      <c r="T79" s="44"/>
      <c r="U79" s="43"/>
      <c r="V79" s="44"/>
      <c r="W79" s="43"/>
      <c r="X79" s="44"/>
      <c r="Y79" s="43"/>
      <c r="Z79" s="44"/>
      <c r="AA79" s="43"/>
      <c r="AB79" s="44"/>
      <c r="AC79" s="43"/>
      <c r="AD79" s="44"/>
      <c r="AE79" s="43"/>
      <c r="AF79" s="44"/>
      <c r="AG79" s="43"/>
    </row>
    <row r="80" spans="1:33" ht="15" customHeight="1">
      <c r="A80" s="79"/>
      <c r="B80" s="2" t="s">
        <v>11</v>
      </c>
      <c r="C80" s="29" t="s">
        <v>89</v>
      </c>
      <c r="D80" s="44"/>
      <c r="E80" s="43"/>
      <c r="F80" s="44"/>
      <c r="G80" s="43"/>
      <c r="H80" s="44"/>
      <c r="I80" s="43"/>
      <c r="J80" s="44"/>
      <c r="K80" s="43"/>
      <c r="L80" s="44"/>
      <c r="M80" s="43"/>
      <c r="N80" s="44"/>
      <c r="O80" s="43"/>
      <c r="P80" s="44"/>
      <c r="Q80" s="43"/>
      <c r="R80" s="44"/>
      <c r="S80" s="43"/>
      <c r="T80" s="44"/>
      <c r="U80" s="43"/>
      <c r="V80" s="44"/>
      <c r="W80" s="43"/>
      <c r="X80" s="44"/>
      <c r="Y80" s="43"/>
      <c r="Z80" s="44"/>
      <c r="AA80" s="43"/>
      <c r="AB80" s="44"/>
      <c r="AC80" s="43"/>
      <c r="AD80" s="44"/>
      <c r="AE80" s="43"/>
      <c r="AF80" s="44"/>
      <c r="AG80" s="43"/>
    </row>
    <row r="81" spans="1:33" ht="15" customHeight="1">
      <c r="A81" s="79"/>
      <c r="B81" s="2" t="s">
        <v>32</v>
      </c>
      <c r="C81" s="22" t="s">
        <v>10</v>
      </c>
      <c r="D81" s="44"/>
      <c r="E81" s="43"/>
      <c r="F81" s="44"/>
      <c r="G81" s="43"/>
      <c r="H81" s="44"/>
      <c r="I81" s="43"/>
      <c r="J81" s="44"/>
      <c r="K81" s="43"/>
      <c r="L81" s="44"/>
      <c r="M81" s="43"/>
      <c r="N81" s="44"/>
      <c r="O81" s="43"/>
      <c r="P81" s="44"/>
      <c r="Q81" s="43"/>
      <c r="R81" s="44"/>
      <c r="S81" s="43"/>
      <c r="T81" s="44"/>
      <c r="U81" s="43"/>
      <c r="V81" s="44"/>
      <c r="W81" s="43"/>
      <c r="X81" s="44"/>
      <c r="Y81" s="43"/>
      <c r="Z81" s="44"/>
      <c r="AA81" s="43"/>
      <c r="AB81" s="44"/>
      <c r="AC81" s="43"/>
      <c r="AD81" s="44"/>
      <c r="AE81" s="43"/>
      <c r="AF81" s="44"/>
      <c r="AG81" s="43"/>
    </row>
    <row r="82" spans="1:33" ht="15" customHeight="1">
      <c r="A82" s="79"/>
      <c r="B82" s="2" t="s">
        <v>12</v>
      </c>
      <c r="C82" s="29" t="s">
        <v>13</v>
      </c>
      <c r="D82" s="44"/>
      <c r="E82" s="43"/>
      <c r="F82" s="44"/>
      <c r="G82" s="43"/>
      <c r="H82" s="44"/>
      <c r="I82" s="43"/>
      <c r="J82" s="44"/>
      <c r="K82" s="43"/>
      <c r="L82" s="44"/>
      <c r="M82" s="43"/>
      <c r="N82" s="44"/>
      <c r="O82" s="43"/>
      <c r="P82" s="44"/>
      <c r="Q82" s="43"/>
      <c r="R82" s="44"/>
      <c r="S82" s="43"/>
      <c r="T82" s="44"/>
      <c r="U82" s="43"/>
      <c r="V82" s="44"/>
      <c r="W82" s="43"/>
      <c r="X82" s="44"/>
      <c r="Y82" s="43"/>
      <c r="Z82" s="44"/>
      <c r="AA82" s="43"/>
      <c r="AB82" s="44"/>
      <c r="AC82" s="43"/>
      <c r="AD82" s="44"/>
      <c r="AE82" s="43"/>
      <c r="AF82" s="44"/>
      <c r="AG82" s="43"/>
    </row>
    <row r="83" spans="1:33" ht="25.5">
      <c r="A83" s="79"/>
      <c r="B83" s="2" t="s">
        <v>33</v>
      </c>
      <c r="C83" s="22" t="s">
        <v>87</v>
      </c>
      <c r="D83" s="44"/>
      <c r="E83" s="43"/>
      <c r="F83" s="44"/>
      <c r="G83" s="43"/>
      <c r="H83" s="44"/>
      <c r="I83" s="43"/>
      <c r="J83" s="44"/>
      <c r="K83" s="43"/>
      <c r="L83" s="44"/>
      <c r="M83" s="43"/>
      <c r="N83" s="44"/>
      <c r="O83" s="43"/>
      <c r="P83" s="44"/>
      <c r="Q83" s="43"/>
      <c r="R83" s="44"/>
      <c r="S83" s="43"/>
      <c r="T83" s="44"/>
      <c r="U83" s="43"/>
      <c r="V83" s="44"/>
      <c r="W83" s="43"/>
      <c r="X83" s="44"/>
      <c r="Y83" s="43"/>
      <c r="Z83" s="44"/>
      <c r="AA83" s="43"/>
      <c r="AB83" s="44"/>
      <c r="AC83" s="43"/>
      <c r="AD83" s="44"/>
      <c r="AE83" s="43"/>
      <c r="AF83" s="44"/>
      <c r="AG83" s="43"/>
    </row>
    <row r="84" spans="1:33" ht="15" customHeight="1">
      <c r="A84" s="79"/>
      <c r="B84" s="2" t="s">
        <v>35</v>
      </c>
      <c r="C84" s="22" t="s">
        <v>10</v>
      </c>
      <c r="D84" s="44"/>
      <c r="E84" s="43"/>
      <c r="F84" s="44"/>
      <c r="G84" s="43"/>
      <c r="H84" s="44"/>
      <c r="I84" s="43"/>
      <c r="J84" s="44"/>
      <c r="K84" s="43"/>
      <c r="L84" s="44"/>
      <c r="M84" s="43"/>
      <c r="N84" s="44"/>
      <c r="O84" s="43"/>
      <c r="P84" s="44"/>
      <c r="Q84" s="43"/>
      <c r="R84" s="44"/>
      <c r="S84" s="43"/>
      <c r="T84" s="44"/>
      <c r="U84" s="43"/>
      <c r="V84" s="44"/>
      <c r="W84" s="43"/>
      <c r="X84" s="44"/>
      <c r="Y84" s="43"/>
      <c r="Z84" s="44"/>
      <c r="AA84" s="43"/>
      <c r="AB84" s="44"/>
      <c r="AC84" s="43"/>
      <c r="AD84" s="44"/>
      <c r="AE84" s="43"/>
      <c r="AF84" s="44"/>
      <c r="AG84" s="43"/>
    </row>
    <row r="85" spans="1:33" ht="15" customHeight="1">
      <c r="A85" s="79"/>
      <c r="B85" s="2" t="s">
        <v>36</v>
      </c>
      <c r="C85" s="29" t="s">
        <v>13</v>
      </c>
      <c r="D85" s="44"/>
      <c r="E85" s="43"/>
      <c r="F85" s="44"/>
      <c r="G85" s="43"/>
      <c r="H85" s="44"/>
      <c r="I85" s="43"/>
      <c r="J85" s="44"/>
      <c r="K85" s="43"/>
      <c r="L85" s="44"/>
      <c r="M85" s="43"/>
      <c r="N85" s="44"/>
      <c r="O85" s="43"/>
      <c r="P85" s="44"/>
      <c r="Q85" s="43"/>
      <c r="R85" s="44"/>
      <c r="S85" s="43"/>
      <c r="T85" s="44"/>
      <c r="U85" s="43"/>
      <c r="V85" s="44"/>
      <c r="W85" s="43"/>
      <c r="X85" s="44"/>
      <c r="Y85" s="43"/>
      <c r="Z85" s="44"/>
      <c r="AA85" s="43"/>
      <c r="AB85" s="44"/>
      <c r="AC85" s="43"/>
      <c r="AD85" s="44"/>
      <c r="AE85" s="43"/>
      <c r="AF85" s="44"/>
      <c r="AG85" s="43"/>
    </row>
    <row r="86" spans="1:33" ht="15" customHeight="1">
      <c r="A86" s="79"/>
      <c r="B86" s="2" t="s">
        <v>38</v>
      </c>
      <c r="C86" s="22" t="s">
        <v>101</v>
      </c>
      <c r="D86" s="44"/>
      <c r="E86" s="43"/>
      <c r="F86" s="44"/>
      <c r="G86" s="43"/>
      <c r="H86" s="44"/>
      <c r="I86" s="43"/>
      <c r="J86" s="44"/>
      <c r="K86" s="43"/>
      <c r="L86" s="44"/>
      <c r="M86" s="43"/>
      <c r="N86" s="44"/>
      <c r="O86" s="43"/>
      <c r="P86" s="44"/>
      <c r="Q86" s="43"/>
      <c r="R86" s="44"/>
      <c r="S86" s="43"/>
      <c r="T86" s="44"/>
      <c r="U86" s="43"/>
      <c r="V86" s="44"/>
      <c r="W86" s="43"/>
      <c r="X86" s="44"/>
      <c r="Y86" s="43"/>
      <c r="Z86" s="44"/>
      <c r="AA86" s="43"/>
      <c r="AB86" s="44"/>
      <c r="AC86" s="43"/>
      <c r="AD86" s="44"/>
      <c r="AE86" s="43"/>
      <c r="AF86" s="44"/>
      <c r="AG86" s="43"/>
    </row>
    <row r="87" spans="1:33" ht="15" customHeight="1">
      <c r="A87" s="79"/>
      <c r="B87" s="2" t="s">
        <v>40</v>
      </c>
      <c r="C87" s="29" t="s">
        <v>13</v>
      </c>
      <c r="D87" s="44"/>
      <c r="E87" s="43"/>
      <c r="F87" s="44"/>
      <c r="G87" s="43"/>
      <c r="H87" s="44"/>
      <c r="I87" s="43"/>
      <c r="J87" s="44"/>
      <c r="K87" s="43"/>
      <c r="L87" s="44"/>
      <c r="M87" s="43"/>
      <c r="N87" s="44"/>
      <c r="O87" s="43"/>
      <c r="P87" s="44"/>
      <c r="Q87" s="43"/>
      <c r="R87" s="44"/>
      <c r="S87" s="43"/>
      <c r="T87" s="44"/>
      <c r="U87" s="43"/>
      <c r="V87" s="44"/>
      <c r="W87" s="43"/>
      <c r="X87" s="44"/>
      <c r="Y87" s="43"/>
      <c r="Z87" s="44"/>
      <c r="AA87" s="43"/>
      <c r="AB87" s="44"/>
      <c r="AC87" s="43"/>
      <c r="AD87" s="44"/>
      <c r="AE87" s="43"/>
      <c r="AF87" s="44"/>
      <c r="AG87" s="43"/>
    </row>
    <row r="88" spans="1:33" ht="76.5">
      <c r="A88" s="79"/>
      <c r="B88" s="2" t="s">
        <v>16</v>
      </c>
      <c r="C88" s="22" t="s">
        <v>17</v>
      </c>
      <c r="D88" s="44"/>
      <c r="E88" s="43"/>
      <c r="F88" s="44"/>
      <c r="G88" s="43"/>
      <c r="H88" s="44"/>
      <c r="I88" s="43"/>
      <c r="J88" s="44"/>
      <c r="K88" s="43"/>
      <c r="L88" s="44"/>
      <c r="M88" s="43"/>
      <c r="N88" s="44"/>
      <c r="O88" s="43"/>
      <c r="P88" s="44"/>
      <c r="Q88" s="43"/>
      <c r="R88" s="44"/>
      <c r="S88" s="43"/>
      <c r="T88" s="44"/>
      <c r="U88" s="43"/>
      <c r="V88" s="44"/>
      <c r="W88" s="43"/>
      <c r="X88" s="44"/>
      <c r="Y88" s="43"/>
      <c r="Z88" s="44"/>
      <c r="AA88" s="43"/>
      <c r="AB88" s="44"/>
      <c r="AC88" s="43"/>
      <c r="AD88" s="44"/>
      <c r="AE88" s="43"/>
      <c r="AF88" s="44"/>
      <c r="AG88" s="43"/>
    </row>
    <row r="89" spans="1:33" ht="15" customHeight="1">
      <c r="A89" s="79"/>
      <c r="B89" s="2" t="s">
        <v>41</v>
      </c>
      <c r="C89" s="22" t="s">
        <v>15</v>
      </c>
      <c r="D89" s="44"/>
      <c r="E89" s="43"/>
      <c r="F89" s="44"/>
      <c r="G89" s="43"/>
      <c r="H89" s="44"/>
      <c r="I89" s="43"/>
      <c r="J89" s="44"/>
      <c r="K89" s="43"/>
      <c r="L89" s="44"/>
      <c r="M89" s="43"/>
      <c r="N89" s="44"/>
      <c r="O89" s="43"/>
      <c r="P89" s="44"/>
      <c r="Q89" s="43"/>
      <c r="R89" s="44"/>
      <c r="S89" s="43"/>
      <c r="T89" s="44"/>
      <c r="U89" s="43"/>
      <c r="V89" s="44"/>
      <c r="W89" s="43"/>
      <c r="X89" s="44"/>
      <c r="Y89" s="43"/>
      <c r="Z89" s="44"/>
      <c r="AA89" s="43"/>
      <c r="AB89" s="44"/>
      <c r="AC89" s="43"/>
      <c r="AD89" s="44"/>
      <c r="AE89" s="43"/>
      <c r="AF89" s="44"/>
      <c r="AG89" s="43"/>
    </row>
    <row r="90" spans="1:33" ht="15" customHeight="1">
      <c r="A90" s="79"/>
      <c r="B90" s="2" t="s">
        <v>14</v>
      </c>
      <c r="C90" s="22" t="s">
        <v>15</v>
      </c>
      <c r="D90" s="44"/>
      <c r="E90" s="43"/>
      <c r="F90" s="44"/>
      <c r="G90" s="43"/>
      <c r="H90" s="44"/>
      <c r="I90" s="43"/>
      <c r="J90" s="44"/>
      <c r="K90" s="43"/>
      <c r="L90" s="44"/>
      <c r="M90" s="43"/>
      <c r="N90" s="44"/>
      <c r="O90" s="43"/>
      <c r="P90" s="44"/>
      <c r="Q90" s="43"/>
      <c r="R90" s="44"/>
      <c r="S90" s="43"/>
      <c r="T90" s="44"/>
      <c r="U90" s="43"/>
      <c r="V90" s="44"/>
      <c r="W90" s="43"/>
      <c r="X90" s="44"/>
      <c r="Y90" s="43"/>
      <c r="Z90" s="44"/>
      <c r="AA90" s="43"/>
      <c r="AB90" s="44"/>
      <c r="AC90" s="43"/>
      <c r="AD90" s="44"/>
      <c r="AE90" s="43"/>
      <c r="AF90" s="44"/>
      <c r="AG90" s="43"/>
    </row>
    <row r="91" spans="1:33" ht="15" customHeight="1">
      <c r="A91" s="79"/>
      <c r="B91" s="2" t="s">
        <v>42</v>
      </c>
      <c r="C91" s="22" t="s">
        <v>43</v>
      </c>
      <c r="D91" s="44"/>
      <c r="E91" s="43"/>
      <c r="F91" s="44"/>
      <c r="G91" s="43"/>
      <c r="H91" s="44"/>
      <c r="I91" s="43"/>
      <c r="J91" s="44"/>
      <c r="K91" s="43"/>
      <c r="L91" s="44"/>
      <c r="M91" s="43"/>
      <c r="N91" s="44"/>
      <c r="O91" s="43"/>
      <c r="P91" s="44"/>
      <c r="Q91" s="43"/>
      <c r="R91" s="44"/>
      <c r="S91" s="43"/>
      <c r="T91" s="44"/>
      <c r="U91" s="43"/>
      <c r="V91" s="44"/>
      <c r="W91" s="43"/>
      <c r="X91" s="44"/>
      <c r="Y91" s="43"/>
      <c r="Z91" s="44"/>
      <c r="AA91" s="43"/>
      <c r="AB91" s="44"/>
      <c r="AC91" s="43"/>
      <c r="AD91" s="44"/>
      <c r="AE91" s="43"/>
      <c r="AF91" s="44"/>
      <c r="AG91" s="43"/>
    </row>
    <row r="92" spans="1:33" ht="78">
      <c r="A92" s="79"/>
      <c r="B92" s="28" t="s">
        <v>120</v>
      </c>
      <c r="C92" s="29" t="s">
        <v>107</v>
      </c>
      <c r="D92" s="44"/>
      <c r="E92" s="43"/>
      <c r="F92" s="44"/>
      <c r="G92" s="43"/>
      <c r="H92" s="44"/>
      <c r="I92" s="43"/>
      <c r="J92" s="44"/>
      <c r="K92" s="43"/>
      <c r="L92" s="44"/>
      <c r="M92" s="43"/>
      <c r="N92" s="44"/>
      <c r="O92" s="43"/>
      <c r="P92" s="44"/>
      <c r="Q92" s="43"/>
      <c r="R92" s="44"/>
      <c r="S92" s="43"/>
      <c r="T92" s="44"/>
      <c r="U92" s="43"/>
      <c r="V92" s="44"/>
      <c r="W92" s="43"/>
      <c r="X92" s="44"/>
      <c r="Y92" s="43"/>
      <c r="Z92" s="44"/>
      <c r="AA92" s="43"/>
      <c r="AB92" s="44"/>
      <c r="AC92" s="43"/>
      <c r="AD92" s="44"/>
      <c r="AE92" s="43"/>
      <c r="AF92" s="44"/>
      <c r="AG92" s="43"/>
    </row>
    <row r="93" spans="1:33" ht="78">
      <c r="A93" s="79"/>
      <c r="B93" s="28" t="s">
        <v>121</v>
      </c>
      <c r="C93" s="29" t="s">
        <v>107</v>
      </c>
      <c r="D93" s="44"/>
      <c r="E93" s="43"/>
      <c r="F93" s="44"/>
      <c r="G93" s="43"/>
      <c r="H93" s="44"/>
      <c r="I93" s="43"/>
      <c r="J93" s="44"/>
      <c r="K93" s="43"/>
      <c r="L93" s="44"/>
      <c r="M93" s="43"/>
      <c r="N93" s="44"/>
      <c r="O93" s="43"/>
      <c r="P93" s="44"/>
      <c r="Q93" s="43"/>
      <c r="R93" s="44"/>
      <c r="S93" s="43"/>
      <c r="T93" s="44"/>
      <c r="U93" s="43"/>
      <c r="V93" s="44"/>
      <c r="W93" s="43"/>
      <c r="X93" s="44"/>
      <c r="Y93" s="43"/>
      <c r="Z93" s="44"/>
      <c r="AA93" s="43"/>
      <c r="AB93" s="44"/>
      <c r="AC93" s="43"/>
      <c r="AD93" s="44"/>
      <c r="AE93" s="43"/>
      <c r="AF93" s="44"/>
      <c r="AG93" s="43"/>
    </row>
    <row r="94" spans="1:33" ht="15" customHeight="1">
      <c r="A94" s="79"/>
      <c r="B94" s="28" t="s">
        <v>23</v>
      </c>
      <c r="C94" s="29" t="s">
        <v>10</v>
      </c>
      <c r="D94" s="44"/>
      <c r="E94" s="43"/>
      <c r="F94" s="44"/>
      <c r="G94" s="43"/>
      <c r="H94" s="44"/>
      <c r="I94" s="43"/>
      <c r="J94" s="44"/>
      <c r="K94" s="43"/>
      <c r="L94" s="44"/>
      <c r="M94" s="43"/>
      <c r="N94" s="44"/>
      <c r="O94" s="43"/>
      <c r="P94" s="44"/>
      <c r="Q94" s="43"/>
      <c r="R94" s="44"/>
      <c r="S94" s="43"/>
      <c r="T94" s="44"/>
      <c r="U94" s="43"/>
      <c r="V94" s="44"/>
      <c r="W94" s="43"/>
      <c r="X94" s="44"/>
      <c r="Y94" s="43"/>
      <c r="Z94" s="44"/>
      <c r="AA94" s="43"/>
      <c r="AB94" s="44"/>
      <c r="AC94" s="43"/>
      <c r="AD94" s="44"/>
      <c r="AE94" s="43"/>
      <c r="AF94" s="44"/>
      <c r="AG94" s="43"/>
    </row>
    <row r="95" spans="1:33" ht="15" customHeight="1">
      <c r="A95" s="79"/>
      <c r="B95" s="28" t="s">
        <v>24</v>
      </c>
      <c r="C95" s="29" t="s">
        <v>10</v>
      </c>
      <c r="D95" s="44"/>
      <c r="E95" s="43"/>
      <c r="F95" s="44"/>
      <c r="G95" s="43"/>
      <c r="H95" s="44"/>
      <c r="I95" s="43"/>
      <c r="J95" s="44"/>
      <c r="K95" s="43"/>
      <c r="L95" s="44"/>
      <c r="M95" s="43"/>
      <c r="N95" s="44"/>
      <c r="O95" s="43"/>
      <c r="P95" s="44"/>
      <c r="Q95" s="43"/>
      <c r="R95" s="44"/>
      <c r="S95" s="43"/>
      <c r="T95" s="44"/>
      <c r="U95" s="43"/>
      <c r="V95" s="44"/>
      <c r="W95" s="43"/>
      <c r="X95" s="44"/>
      <c r="Y95" s="43"/>
      <c r="Z95" s="44"/>
      <c r="AA95" s="43"/>
      <c r="AB95" s="44"/>
      <c r="AC95" s="43"/>
      <c r="AD95" s="44"/>
      <c r="AE95" s="43"/>
      <c r="AF95" s="44"/>
      <c r="AG95" s="43"/>
    </row>
    <row r="96" spans="1:33" ht="15" customHeight="1">
      <c r="A96" s="79"/>
      <c r="B96" s="2" t="s">
        <v>18</v>
      </c>
      <c r="C96" s="22" t="s">
        <v>56</v>
      </c>
      <c r="D96" s="44"/>
      <c r="E96" s="43"/>
      <c r="F96" s="44"/>
      <c r="G96" s="43"/>
      <c r="H96" s="44"/>
      <c r="I96" s="43"/>
      <c r="J96" s="44"/>
      <c r="K96" s="43"/>
      <c r="L96" s="44"/>
      <c r="M96" s="43"/>
      <c r="N96" s="44"/>
      <c r="O96" s="43"/>
      <c r="P96" s="44"/>
      <c r="Q96" s="43"/>
      <c r="R96" s="44"/>
      <c r="S96" s="43"/>
      <c r="T96" s="44"/>
      <c r="U96" s="43"/>
      <c r="V96" s="44"/>
      <c r="W96" s="43"/>
      <c r="X96" s="44"/>
      <c r="Y96" s="43"/>
      <c r="Z96" s="44"/>
      <c r="AA96" s="43"/>
      <c r="AB96" s="44"/>
      <c r="AC96" s="43"/>
      <c r="AD96" s="44"/>
      <c r="AE96" s="43"/>
      <c r="AF96" s="44"/>
      <c r="AG96" s="43"/>
    </row>
    <row r="97" spans="1:33" ht="38.25">
      <c r="A97" s="79"/>
      <c r="B97" s="28" t="s">
        <v>19</v>
      </c>
      <c r="C97" s="29" t="s">
        <v>95</v>
      </c>
      <c r="D97" s="44"/>
      <c r="E97" s="43"/>
      <c r="F97" s="44"/>
      <c r="G97" s="43"/>
      <c r="H97" s="44"/>
      <c r="I97" s="43"/>
      <c r="J97" s="44"/>
      <c r="K97" s="43"/>
      <c r="L97" s="44"/>
      <c r="M97" s="43"/>
      <c r="N97" s="44"/>
      <c r="O97" s="43"/>
      <c r="P97" s="44"/>
      <c r="Q97" s="43"/>
      <c r="R97" s="44"/>
      <c r="S97" s="43"/>
      <c r="T97" s="44"/>
      <c r="U97" s="43"/>
      <c r="V97" s="44"/>
      <c r="W97" s="43"/>
      <c r="X97" s="44"/>
      <c r="Y97" s="43"/>
      <c r="Z97" s="44"/>
      <c r="AA97" s="43"/>
      <c r="AB97" s="44"/>
      <c r="AC97" s="43"/>
      <c r="AD97" s="44"/>
      <c r="AE97" s="43"/>
      <c r="AF97" s="44"/>
      <c r="AG97" s="43"/>
    </row>
    <row r="98" spans="1:33" ht="76.5">
      <c r="A98" s="79"/>
      <c r="B98" s="28" t="s">
        <v>92</v>
      </c>
      <c r="C98" s="22" t="s">
        <v>17</v>
      </c>
      <c r="D98" s="44"/>
      <c r="E98" s="43"/>
      <c r="F98" s="44"/>
      <c r="G98" s="43"/>
      <c r="H98" s="44"/>
      <c r="I98" s="43"/>
      <c r="J98" s="44"/>
      <c r="K98" s="43"/>
      <c r="L98" s="44"/>
      <c r="M98" s="43"/>
      <c r="N98" s="44"/>
      <c r="O98" s="43"/>
      <c r="P98" s="44"/>
      <c r="Q98" s="43"/>
      <c r="R98" s="44"/>
      <c r="S98" s="43"/>
      <c r="T98" s="44"/>
      <c r="U98" s="43"/>
      <c r="V98" s="44"/>
      <c r="W98" s="43"/>
      <c r="X98" s="44"/>
      <c r="Y98" s="43"/>
      <c r="Z98" s="44"/>
      <c r="AA98" s="43"/>
      <c r="AB98" s="44"/>
      <c r="AC98" s="43"/>
      <c r="AD98" s="44"/>
      <c r="AE98" s="43"/>
      <c r="AF98" s="44"/>
      <c r="AG98" s="43"/>
    </row>
    <row r="99" spans="1:33" ht="76.5">
      <c r="A99" s="79"/>
      <c r="B99" s="28" t="s">
        <v>20</v>
      </c>
      <c r="C99" s="22" t="s">
        <v>47</v>
      </c>
      <c r="D99" s="44"/>
      <c r="E99" s="43"/>
      <c r="F99" s="44"/>
      <c r="G99" s="43"/>
      <c r="H99" s="44"/>
      <c r="I99" s="43"/>
      <c r="J99" s="44"/>
      <c r="K99" s="43"/>
      <c r="L99" s="44"/>
      <c r="M99" s="43"/>
      <c r="N99" s="44"/>
      <c r="O99" s="43"/>
      <c r="P99" s="44"/>
      <c r="Q99" s="43"/>
      <c r="R99" s="44"/>
      <c r="S99" s="43"/>
      <c r="T99" s="44"/>
      <c r="U99" s="43"/>
      <c r="V99" s="44"/>
      <c r="W99" s="43"/>
      <c r="X99" s="44"/>
      <c r="Y99" s="43"/>
      <c r="Z99" s="44"/>
      <c r="AA99" s="43"/>
      <c r="AB99" s="44"/>
      <c r="AC99" s="43"/>
      <c r="AD99" s="44"/>
      <c r="AE99" s="43"/>
      <c r="AF99" s="44"/>
      <c r="AG99" s="43"/>
    </row>
    <row r="100" spans="1:33" ht="89.25">
      <c r="A100" s="79"/>
      <c r="B100" s="28" t="s">
        <v>139</v>
      </c>
      <c r="C100" s="29" t="s">
        <v>140</v>
      </c>
      <c r="D100" s="44"/>
      <c r="E100" s="43"/>
      <c r="F100" s="44"/>
      <c r="G100" s="43"/>
      <c r="H100" s="44"/>
      <c r="I100" s="43"/>
      <c r="J100" s="44"/>
      <c r="K100" s="43"/>
      <c r="L100" s="44"/>
      <c r="M100" s="43"/>
      <c r="N100" s="44"/>
      <c r="O100" s="43"/>
      <c r="P100" s="44"/>
      <c r="Q100" s="43"/>
      <c r="R100" s="44"/>
      <c r="S100" s="43"/>
      <c r="T100" s="44"/>
      <c r="U100" s="43"/>
      <c r="V100" s="44"/>
      <c r="W100" s="43"/>
      <c r="X100" s="44"/>
      <c r="Y100" s="43"/>
      <c r="Z100" s="44"/>
      <c r="AA100" s="43"/>
      <c r="AB100" s="44"/>
      <c r="AC100" s="43"/>
      <c r="AD100" s="44"/>
      <c r="AE100" s="43"/>
      <c r="AF100" s="44"/>
      <c r="AG100" s="43"/>
    </row>
    <row r="101" spans="1:33" ht="15" customHeight="1">
      <c r="A101" s="79"/>
      <c r="B101" s="28" t="s">
        <v>52</v>
      </c>
      <c r="C101" s="22" t="s">
        <v>125</v>
      </c>
      <c r="D101" s="44"/>
      <c r="E101" s="43"/>
      <c r="F101" s="44"/>
      <c r="G101" s="43"/>
      <c r="H101" s="44"/>
      <c r="I101" s="43"/>
      <c r="J101" s="44"/>
      <c r="K101" s="43"/>
      <c r="L101" s="44"/>
      <c r="M101" s="43"/>
      <c r="N101" s="44"/>
      <c r="O101" s="43"/>
      <c r="P101" s="44"/>
      <c r="Q101" s="43"/>
      <c r="R101" s="44"/>
      <c r="S101" s="43"/>
      <c r="T101" s="44"/>
      <c r="U101" s="43"/>
      <c r="V101" s="44"/>
      <c r="W101" s="43"/>
      <c r="X101" s="44"/>
      <c r="Y101" s="43"/>
      <c r="Z101" s="44"/>
      <c r="AA101" s="43"/>
      <c r="AB101" s="44"/>
      <c r="AC101" s="43"/>
      <c r="AD101" s="44"/>
      <c r="AE101" s="43"/>
      <c r="AF101" s="44"/>
      <c r="AG101" s="43"/>
    </row>
    <row r="102" spans="1:33" ht="25.5">
      <c r="A102" s="79"/>
      <c r="B102" s="28" t="s">
        <v>124</v>
      </c>
      <c r="C102" s="22" t="s">
        <v>53</v>
      </c>
      <c r="D102" s="44"/>
      <c r="E102" s="43"/>
      <c r="F102" s="44"/>
      <c r="G102" s="43"/>
      <c r="H102" s="44"/>
      <c r="I102" s="43"/>
      <c r="J102" s="44"/>
      <c r="K102" s="43"/>
      <c r="L102" s="44"/>
      <c r="M102" s="43"/>
      <c r="N102" s="44"/>
      <c r="O102" s="43"/>
      <c r="P102" s="44"/>
      <c r="Q102" s="43"/>
      <c r="R102" s="44"/>
      <c r="S102" s="43"/>
      <c r="T102" s="44"/>
      <c r="U102" s="43"/>
      <c r="V102" s="44"/>
      <c r="W102" s="43"/>
      <c r="X102" s="44"/>
      <c r="Y102" s="43"/>
      <c r="Z102" s="44"/>
      <c r="AA102" s="43"/>
      <c r="AB102" s="44"/>
      <c r="AC102" s="43"/>
      <c r="AD102" s="44"/>
      <c r="AE102" s="43"/>
      <c r="AF102" s="44"/>
      <c r="AG102" s="43"/>
    </row>
    <row r="103" spans="1:33" ht="25.5">
      <c r="A103" s="79"/>
      <c r="B103" s="28" t="s">
        <v>90</v>
      </c>
      <c r="C103" s="29" t="s">
        <v>91</v>
      </c>
      <c r="D103" s="44"/>
      <c r="E103" s="43"/>
      <c r="F103" s="44"/>
      <c r="G103" s="43"/>
      <c r="H103" s="44"/>
      <c r="I103" s="43"/>
      <c r="J103" s="44"/>
      <c r="K103" s="43"/>
      <c r="L103" s="44"/>
      <c r="M103" s="43"/>
      <c r="N103" s="44"/>
      <c r="O103" s="43"/>
      <c r="P103" s="44"/>
      <c r="Q103" s="43"/>
      <c r="R103" s="44"/>
      <c r="S103" s="43"/>
      <c r="T103" s="44"/>
      <c r="U103" s="43"/>
      <c r="V103" s="44"/>
      <c r="W103" s="43"/>
      <c r="X103" s="44"/>
      <c r="Y103" s="43"/>
      <c r="Z103" s="44"/>
      <c r="AA103" s="43"/>
      <c r="AB103" s="44"/>
      <c r="AC103" s="43"/>
      <c r="AD103" s="44"/>
      <c r="AE103" s="43"/>
      <c r="AF103" s="44"/>
      <c r="AG103" s="43"/>
    </row>
    <row r="104" spans="1:33" ht="372" customHeight="1">
      <c r="A104" s="79"/>
      <c r="B104" s="5" t="s">
        <v>132</v>
      </c>
      <c r="C104" s="23" t="s">
        <v>119</v>
      </c>
      <c r="D104" s="44"/>
      <c r="E104" s="43"/>
      <c r="F104" s="44"/>
      <c r="G104" s="43"/>
      <c r="H104" s="44"/>
      <c r="I104" s="43"/>
      <c r="J104" s="44"/>
      <c r="K104" s="43"/>
      <c r="L104" s="44"/>
      <c r="M104" s="43"/>
      <c r="N104" s="44"/>
      <c r="O104" s="43"/>
      <c r="P104" s="44"/>
      <c r="Q104" s="43"/>
      <c r="R104" s="44"/>
      <c r="S104" s="43"/>
      <c r="T104" s="44"/>
      <c r="U104" s="43"/>
      <c r="V104" s="44"/>
      <c r="W104" s="43"/>
      <c r="X104" s="44"/>
      <c r="Y104" s="43"/>
      <c r="Z104" s="44"/>
      <c r="AA104" s="43"/>
      <c r="AB104" s="44"/>
      <c r="AC104" s="43"/>
      <c r="AD104" s="44"/>
      <c r="AE104" s="43"/>
      <c r="AF104" s="44"/>
      <c r="AG104" s="43"/>
    </row>
    <row r="105" spans="1:33" ht="25.5">
      <c r="A105" s="79"/>
      <c r="B105" s="2" t="s">
        <v>103</v>
      </c>
      <c r="C105" s="24" t="s">
        <v>104</v>
      </c>
      <c r="D105" s="44"/>
      <c r="E105" s="43"/>
      <c r="F105" s="44"/>
      <c r="G105" s="43"/>
      <c r="H105" s="44"/>
      <c r="I105" s="43"/>
      <c r="J105" s="44"/>
      <c r="K105" s="43"/>
      <c r="L105" s="44"/>
      <c r="M105" s="43"/>
      <c r="N105" s="44"/>
      <c r="O105" s="43"/>
      <c r="P105" s="44"/>
      <c r="Q105" s="43"/>
      <c r="R105" s="44"/>
      <c r="S105" s="43"/>
      <c r="T105" s="44"/>
      <c r="U105" s="43"/>
      <c r="V105" s="44"/>
      <c r="W105" s="43"/>
      <c r="X105" s="44"/>
      <c r="Y105" s="43"/>
      <c r="Z105" s="44"/>
      <c r="AA105" s="43"/>
      <c r="AB105" s="44"/>
      <c r="AC105" s="43"/>
      <c r="AD105" s="44"/>
      <c r="AE105" s="43"/>
      <c r="AF105" s="44"/>
      <c r="AG105" s="43"/>
    </row>
    <row r="106" spans="1:33" ht="76.5">
      <c r="A106" s="79"/>
      <c r="B106" s="2" t="s">
        <v>111</v>
      </c>
      <c r="C106" s="24" t="s">
        <v>113</v>
      </c>
      <c r="D106" s="44"/>
      <c r="E106" s="43"/>
      <c r="F106" s="44"/>
      <c r="G106" s="43"/>
      <c r="H106" s="44"/>
      <c r="I106" s="43"/>
      <c r="J106" s="44"/>
      <c r="K106" s="43"/>
      <c r="L106" s="44"/>
      <c r="M106" s="43"/>
      <c r="N106" s="44"/>
      <c r="O106" s="43"/>
      <c r="P106" s="44"/>
      <c r="Q106" s="43"/>
      <c r="R106" s="44"/>
      <c r="S106" s="43"/>
      <c r="T106" s="44"/>
      <c r="U106" s="43"/>
      <c r="V106" s="44"/>
      <c r="W106" s="43"/>
      <c r="X106" s="44"/>
      <c r="Y106" s="43"/>
      <c r="Z106" s="44"/>
      <c r="AA106" s="43"/>
      <c r="AB106" s="44"/>
      <c r="AC106" s="43"/>
      <c r="AD106" s="44"/>
      <c r="AE106" s="43"/>
      <c r="AF106" s="44"/>
      <c r="AG106" s="43"/>
    </row>
    <row r="107" spans="1:33" ht="63.75">
      <c r="A107" s="79"/>
      <c r="B107" s="2" t="s">
        <v>110</v>
      </c>
      <c r="C107" s="24" t="s">
        <v>112</v>
      </c>
      <c r="D107" s="44"/>
      <c r="E107" s="43"/>
      <c r="F107" s="44"/>
      <c r="G107" s="43"/>
      <c r="H107" s="44"/>
      <c r="I107" s="43"/>
      <c r="J107" s="44"/>
      <c r="K107" s="43"/>
      <c r="L107" s="44"/>
      <c r="M107" s="43"/>
      <c r="N107" s="44"/>
      <c r="O107" s="43"/>
      <c r="P107" s="44"/>
      <c r="Q107" s="43"/>
      <c r="R107" s="44"/>
      <c r="S107" s="43"/>
      <c r="T107" s="44"/>
      <c r="U107" s="43"/>
      <c r="V107" s="44"/>
      <c r="W107" s="43"/>
      <c r="X107" s="44"/>
      <c r="Y107" s="43"/>
      <c r="Z107" s="44"/>
      <c r="AA107" s="43"/>
      <c r="AB107" s="44"/>
      <c r="AC107" s="43"/>
      <c r="AD107" s="44"/>
      <c r="AE107" s="43"/>
      <c r="AF107" s="44"/>
      <c r="AG107" s="43"/>
    </row>
    <row r="108" spans="1:33" ht="15.75">
      <c r="A108" s="79"/>
      <c r="B108" s="49" t="s">
        <v>22</v>
      </c>
      <c r="C108" s="50"/>
      <c r="D108" s="9"/>
      <c r="E108" s="11"/>
      <c r="F108" s="9"/>
      <c r="G108" s="11"/>
      <c r="H108" s="9"/>
      <c r="I108" s="11"/>
      <c r="J108" s="9"/>
      <c r="K108" s="11"/>
      <c r="L108" s="9"/>
      <c r="M108" s="11"/>
      <c r="N108" s="9"/>
      <c r="O108" s="11"/>
      <c r="P108" s="9"/>
      <c r="Q108" s="11"/>
      <c r="R108" s="9"/>
      <c r="S108" s="11"/>
      <c r="T108" s="9"/>
      <c r="U108" s="11"/>
      <c r="V108" s="9"/>
      <c r="W108" s="11"/>
      <c r="X108" s="9"/>
      <c r="Y108" s="11"/>
      <c r="Z108" s="9"/>
      <c r="AA108" s="11"/>
      <c r="AB108" s="9"/>
      <c r="AC108" s="11"/>
      <c r="AD108" s="9"/>
      <c r="AE108" s="11"/>
      <c r="AF108" s="9"/>
      <c r="AG108" s="11"/>
    </row>
    <row r="109" spans="1:33" ht="27">
      <c r="A109" s="79"/>
      <c r="B109" s="28" t="s">
        <v>105</v>
      </c>
      <c r="C109" s="24" t="s">
        <v>106</v>
      </c>
      <c r="D109" s="45">
        <v>1200</v>
      </c>
      <c r="E109" s="46"/>
      <c r="F109" s="45">
        <v>819</v>
      </c>
      <c r="G109" s="46"/>
      <c r="H109" s="45">
        <v>700</v>
      </c>
      <c r="I109" s="46"/>
      <c r="J109" s="45">
        <v>1111</v>
      </c>
      <c r="K109" s="46"/>
      <c r="L109" s="45">
        <v>1100</v>
      </c>
      <c r="M109" s="46"/>
      <c r="N109" s="45">
        <v>700</v>
      </c>
      <c r="O109" s="46"/>
      <c r="P109" s="45">
        <v>1204</v>
      </c>
      <c r="Q109" s="46"/>
      <c r="R109" s="45">
        <v>1068</v>
      </c>
      <c r="S109" s="46"/>
      <c r="T109" s="45">
        <v>850</v>
      </c>
      <c r="U109" s="46"/>
      <c r="V109" s="45">
        <v>1200</v>
      </c>
      <c r="W109" s="46"/>
      <c r="X109" s="45">
        <v>1900</v>
      </c>
      <c r="Y109" s="46"/>
      <c r="Z109" s="45">
        <v>1000</v>
      </c>
      <c r="AA109" s="46"/>
      <c r="AB109" s="45">
        <v>1209</v>
      </c>
      <c r="AC109" s="46"/>
      <c r="AD109" s="45"/>
      <c r="AE109" s="46"/>
      <c r="AF109" s="45">
        <v>1148.25</v>
      </c>
      <c r="AG109" s="46"/>
    </row>
    <row r="110" spans="1:33" ht="25.5" customHeight="1">
      <c r="A110" s="79"/>
      <c r="B110" s="55" t="s">
        <v>118</v>
      </c>
      <c r="C110" s="22" t="s">
        <v>27</v>
      </c>
      <c r="D110" s="45"/>
      <c r="E110" s="46"/>
      <c r="F110" s="45"/>
      <c r="G110" s="46"/>
      <c r="H110" s="45"/>
      <c r="I110" s="46"/>
      <c r="J110" s="45"/>
      <c r="K110" s="46"/>
      <c r="L110" s="45"/>
      <c r="M110" s="46"/>
      <c r="N110" s="45"/>
      <c r="O110" s="46"/>
      <c r="P110" s="45"/>
      <c r="Q110" s="46"/>
      <c r="R110" s="45"/>
      <c r="S110" s="46"/>
      <c r="T110" s="45"/>
      <c r="U110" s="46"/>
      <c r="V110" s="45"/>
      <c r="W110" s="46"/>
      <c r="X110" s="45"/>
      <c r="Y110" s="46"/>
      <c r="Z110" s="45"/>
      <c r="AA110" s="46"/>
      <c r="AB110" s="45"/>
      <c r="AC110" s="46"/>
      <c r="AD110" s="45"/>
      <c r="AE110" s="46"/>
      <c r="AF110" s="45"/>
      <c r="AG110" s="46"/>
    </row>
    <row r="111" spans="1:33" ht="25.5" customHeight="1">
      <c r="A111" s="79"/>
      <c r="B111" s="55"/>
      <c r="C111" s="22" t="s">
        <v>48</v>
      </c>
      <c r="D111" s="45"/>
      <c r="E111" s="46"/>
      <c r="F111" s="45"/>
      <c r="G111" s="46"/>
      <c r="H111" s="45"/>
      <c r="I111" s="46"/>
      <c r="J111" s="45"/>
      <c r="K111" s="46"/>
      <c r="L111" s="45"/>
      <c r="M111" s="46"/>
      <c r="N111" s="45"/>
      <c r="O111" s="46"/>
      <c r="P111" s="45"/>
      <c r="Q111" s="46"/>
      <c r="R111" s="45"/>
      <c r="S111" s="46"/>
      <c r="T111" s="45"/>
      <c r="U111" s="46"/>
      <c r="V111" s="45"/>
      <c r="W111" s="46"/>
      <c r="X111" s="45"/>
      <c r="Y111" s="46"/>
      <c r="Z111" s="45"/>
      <c r="AA111" s="46"/>
      <c r="AB111" s="45"/>
      <c r="AC111" s="46"/>
      <c r="AD111" s="45"/>
      <c r="AE111" s="46"/>
      <c r="AF111" s="45"/>
      <c r="AG111" s="46"/>
    </row>
    <row r="112" spans="1:33" ht="25.5">
      <c r="A112" s="80"/>
      <c r="B112" s="28" t="s">
        <v>54</v>
      </c>
      <c r="C112" s="22" t="s">
        <v>55</v>
      </c>
      <c r="D112" s="45"/>
      <c r="E112" s="46"/>
      <c r="F112" s="45"/>
      <c r="G112" s="46"/>
      <c r="H112" s="45"/>
      <c r="I112" s="46"/>
      <c r="J112" s="45"/>
      <c r="K112" s="46"/>
      <c r="L112" s="45"/>
      <c r="M112" s="46"/>
      <c r="N112" s="45"/>
      <c r="O112" s="46"/>
      <c r="P112" s="45"/>
      <c r="Q112" s="46"/>
      <c r="R112" s="45"/>
      <c r="S112" s="46"/>
      <c r="T112" s="45"/>
      <c r="U112" s="46"/>
      <c r="V112" s="45"/>
      <c r="W112" s="46"/>
      <c r="X112" s="45"/>
      <c r="Y112" s="46"/>
      <c r="Z112" s="45"/>
      <c r="AA112" s="46"/>
      <c r="AB112" s="45"/>
      <c r="AC112" s="46"/>
      <c r="AD112" s="45"/>
      <c r="AE112" s="46"/>
      <c r="AF112" s="45"/>
      <c r="AG112" s="46"/>
    </row>
    <row r="113" spans="1:33" ht="30.75" customHeight="1">
      <c r="E113" s="15">
        <f>SUM(E11:E112)</f>
        <v>2615.6</v>
      </c>
      <c r="G113" s="15">
        <f>SUM(G11:G112)</f>
        <v>3625</v>
      </c>
      <c r="I113" s="15">
        <f>SUM(I11:I112)</f>
        <v>3490</v>
      </c>
      <c r="K113" s="15">
        <f>SUM(K11:K112)</f>
        <v>3127.5</v>
      </c>
      <c r="M113" s="15">
        <f>SUM(M11:M112)</f>
        <v>3122</v>
      </c>
      <c r="O113" s="15">
        <f>SUM(O11:O112)</f>
        <v>3153.7750000000001</v>
      </c>
      <c r="Q113" s="15">
        <f>SUM(Q11:Q112)</f>
        <v>3044</v>
      </c>
      <c r="S113" s="15">
        <f>SUM(S11:S112)</f>
        <v>3035</v>
      </c>
      <c r="U113" s="15">
        <f>SUM(U11:U112)</f>
        <v>2362</v>
      </c>
      <c r="W113" s="15">
        <f>SUM(W11:W112)</f>
        <v>2743</v>
      </c>
      <c r="Y113" s="15">
        <f>SUM(Y11:Y112)</f>
        <v>4148.18</v>
      </c>
      <c r="AA113" s="15">
        <f>SUM(AA11:AA112)</f>
        <v>3250</v>
      </c>
      <c r="AC113" s="15">
        <f>SUM(AC11:AC112)</f>
        <v>2633.5</v>
      </c>
      <c r="AE113" s="15">
        <f>SUM(AE11:AE112)</f>
        <v>735</v>
      </c>
      <c r="AG113" s="15">
        <f>SUM(AG11:AG112)</f>
        <v>3064.6549999999997</v>
      </c>
    </row>
    <row r="115" spans="1:33" ht="15.75">
      <c r="A115" s="66" t="s">
        <v>141</v>
      </c>
      <c r="B115" s="67"/>
      <c r="C115" s="68"/>
    </row>
    <row r="116" spans="1:33" ht="25.5">
      <c r="A116" s="3" t="s">
        <v>71</v>
      </c>
      <c r="B116" s="51" t="s">
        <v>72</v>
      </c>
      <c r="C116" s="52"/>
    </row>
    <row r="117" spans="1:33" ht="38.25">
      <c r="A117" s="3" t="s">
        <v>73</v>
      </c>
      <c r="B117" s="51" t="s">
        <v>74</v>
      </c>
      <c r="C117" s="52"/>
    </row>
    <row r="118" spans="1:33" ht="336.75" customHeight="1">
      <c r="A118" s="17" t="s">
        <v>79</v>
      </c>
      <c r="B118" s="51" t="s">
        <v>117</v>
      </c>
      <c r="C118" s="52"/>
    </row>
    <row r="119" spans="1:33" ht="34.5" customHeight="1">
      <c r="A119" s="17" t="s">
        <v>75</v>
      </c>
      <c r="B119" s="51" t="s">
        <v>76</v>
      </c>
      <c r="C119" s="52"/>
    </row>
    <row r="120" spans="1:33" ht="75" customHeight="1">
      <c r="A120" s="3" t="s">
        <v>77</v>
      </c>
      <c r="B120" s="51" t="s">
        <v>175</v>
      </c>
      <c r="C120" s="52"/>
    </row>
    <row r="121" spans="1:33" ht="151.5" customHeight="1">
      <c r="A121" s="71" t="s">
        <v>78</v>
      </c>
      <c r="B121" s="51" t="s">
        <v>217</v>
      </c>
      <c r="C121" s="52"/>
    </row>
    <row r="122" spans="1:33" ht="120" customHeight="1">
      <c r="A122" s="72"/>
      <c r="B122" s="51" t="s">
        <v>80</v>
      </c>
      <c r="C122" s="52"/>
    </row>
    <row r="123" spans="1:33">
      <c r="A123" s="72"/>
      <c r="B123" s="59" t="s">
        <v>142</v>
      </c>
      <c r="C123" s="60"/>
    </row>
    <row r="124" spans="1:33" ht="108.75" customHeight="1">
      <c r="A124" s="72"/>
      <c r="B124" s="19" t="s">
        <v>143</v>
      </c>
      <c r="C124" s="19" t="s">
        <v>144</v>
      </c>
    </row>
    <row r="125" spans="1:33">
      <c r="A125" s="72"/>
      <c r="B125" s="56" t="s">
        <v>145</v>
      </c>
      <c r="C125" s="20" t="s">
        <v>146</v>
      </c>
    </row>
    <row r="126" spans="1:33">
      <c r="A126" s="72"/>
      <c r="B126" s="57"/>
      <c r="C126" s="20" t="s">
        <v>147</v>
      </c>
    </row>
    <row r="127" spans="1:33">
      <c r="A127" s="72"/>
      <c r="B127" s="57"/>
      <c r="C127" s="20" t="s">
        <v>148</v>
      </c>
    </row>
    <row r="128" spans="1:33">
      <c r="A128" s="72"/>
      <c r="B128" s="57"/>
      <c r="C128" s="20" t="s">
        <v>149</v>
      </c>
    </row>
    <row r="129" spans="1:3">
      <c r="A129" s="72"/>
      <c r="B129" s="58"/>
      <c r="C129" s="20" t="s">
        <v>150</v>
      </c>
    </row>
    <row r="130" spans="1:3">
      <c r="A130" s="72"/>
      <c r="B130" s="56" t="s">
        <v>151</v>
      </c>
      <c r="C130" s="20" t="s">
        <v>146</v>
      </c>
    </row>
    <row r="131" spans="1:3">
      <c r="A131" s="72"/>
      <c r="B131" s="57"/>
      <c r="C131" s="20" t="s">
        <v>147</v>
      </c>
    </row>
    <row r="132" spans="1:3">
      <c r="A132" s="72"/>
      <c r="B132" s="57"/>
      <c r="C132" s="20" t="s">
        <v>148</v>
      </c>
    </row>
    <row r="133" spans="1:3">
      <c r="A133" s="72"/>
      <c r="B133" s="57"/>
      <c r="C133" s="20" t="s">
        <v>152</v>
      </c>
    </row>
    <row r="134" spans="1:3">
      <c r="A134" s="72"/>
      <c r="B134" s="58"/>
      <c r="C134" s="20" t="s">
        <v>153</v>
      </c>
    </row>
    <row r="135" spans="1:3">
      <c r="A135" s="72"/>
      <c r="B135" s="56" t="s">
        <v>154</v>
      </c>
      <c r="C135" s="20" t="s">
        <v>146</v>
      </c>
    </row>
    <row r="136" spans="1:3">
      <c r="A136" s="72"/>
      <c r="B136" s="57"/>
      <c r="C136" s="20" t="s">
        <v>147</v>
      </c>
    </row>
    <row r="137" spans="1:3">
      <c r="A137" s="72"/>
      <c r="B137" s="57"/>
      <c r="C137" s="20" t="s">
        <v>148</v>
      </c>
    </row>
    <row r="138" spans="1:3">
      <c r="A138" s="72"/>
      <c r="B138" s="58"/>
      <c r="C138" s="20" t="s">
        <v>155</v>
      </c>
    </row>
    <row r="139" spans="1:3">
      <c r="A139" s="72"/>
      <c r="B139" s="56" t="s">
        <v>176</v>
      </c>
      <c r="C139" s="20" t="s">
        <v>146</v>
      </c>
    </row>
    <row r="140" spans="1:3">
      <c r="A140" s="72"/>
      <c r="B140" s="57"/>
      <c r="C140" s="20" t="s">
        <v>147</v>
      </c>
    </row>
    <row r="141" spans="1:3">
      <c r="A141" s="72"/>
      <c r="B141" s="57"/>
      <c r="C141" s="20" t="s">
        <v>148</v>
      </c>
    </row>
    <row r="142" spans="1:3">
      <c r="A142" s="72"/>
      <c r="B142" s="57"/>
      <c r="C142" s="20" t="s">
        <v>152</v>
      </c>
    </row>
    <row r="143" spans="1:3">
      <c r="A143" s="72"/>
      <c r="B143" s="58"/>
      <c r="C143" s="20" t="s">
        <v>153</v>
      </c>
    </row>
    <row r="144" spans="1:3" ht="73.5" customHeight="1">
      <c r="A144" s="72"/>
      <c r="B144" s="59" t="s">
        <v>156</v>
      </c>
      <c r="C144" s="60"/>
    </row>
    <row r="145" spans="1:3" ht="137.25" customHeight="1">
      <c r="A145" s="72"/>
      <c r="B145" s="51" t="s">
        <v>81</v>
      </c>
      <c r="C145" s="52"/>
    </row>
    <row r="146" spans="1:3" ht="149.25" customHeight="1">
      <c r="A146" s="72"/>
      <c r="B146" s="51" t="s">
        <v>82</v>
      </c>
      <c r="C146" s="52"/>
    </row>
    <row r="147" spans="1:3" ht="138.75" customHeight="1">
      <c r="A147" s="72"/>
      <c r="B147" s="51" t="s">
        <v>83</v>
      </c>
      <c r="C147" s="52"/>
    </row>
    <row r="148" spans="1:3" ht="240.75" customHeight="1">
      <c r="A148" s="73"/>
      <c r="B148" s="51" t="s">
        <v>84</v>
      </c>
      <c r="C148" s="52"/>
    </row>
    <row r="150" spans="1:3" ht="15.75">
      <c r="A150" s="66" t="s">
        <v>61</v>
      </c>
      <c r="B150" s="67"/>
      <c r="C150" s="68"/>
    </row>
    <row r="151" spans="1:3" ht="317.25" customHeight="1">
      <c r="A151" s="6" t="s">
        <v>4</v>
      </c>
      <c r="B151" s="61" t="s">
        <v>114</v>
      </c>
      <c r="C151" s="62"/>
    </row>
    <row r="152" spans="1:3" ht="309.75" customHeight="1">
      <c r="A152" s="6" t="s">
        <v>57</v>
      </c>
      <c r="B152" s="63" t="s">
        <v>115</v>
      </c>
      <c r="C152" s="64"/>
    </row>
    <row r="153" spans="1:3" ht="42.75" customHeight="1">
      <c r="A153" s="53" t="s">
        <v>62</v>
      </c>
      <c r="B153" s="65"/>
      <c r="C153" s="54"/>
    </row>
    <row r="154" spans="1:3" ht="33.75" customHeight="1">
      <c r="A154" s="53" t="s">
        <v>63</v>
      </c>
      <c r="B154" s="65"/>
      <c r="C154" s="54"/>
    </row>
    <row r="155" spans="1:3" ht="30" customHeight="1">
      <c r="A155" s="7" t="s">
        <v>64</v>
      </c>
      <c r="B155" s="53" t="s">
        <v>65</v>
      </c>
      <c r="C155" s="54"/>
    </row>
    <row r="156" spans="1:3" ht="28.5" customHeight="1">
      <c r="A156" s="6" t="s">
        <v>66</v>
      </c>
      <c r="B156" s="51" t="s">
        <v>68</v>
      </c>
      <c r="C156" s="52"/>
    </row>
    <row r="157" spans="1:3" ht="35.25" customHeight="1">
      <c r="A157" s="6" t="s">
        <v>67</v>
      </c>
      <c r="B157" s="51" t="s">
        <v>116</v>
      </c>
      <c r="C157" s="52"/>
    </row>
    <row r="158" spans="1:3" ht="69" customHeight="1">
      <c r="A158" s="6" t="s">
        <v>59</v>
      </c>
      <c r="B158" s="53" t="s">
        <v>70</v>
      </c>
      <c r="C158" s="54"/>
    </row>
    <row r="159" spans="1:3" ht="51" customHeight="1">
      <c r="A159" s="6" t="s">
        <v>60</v>
      </c>
      <c r="B159" s="51" t="s">
        <v>133</v>
      </c>
      <c r="C159" s="52"/>
    </row>
    <row r="160" spans="1:3" ht="102" customHeight="1">
      <c r="A160" s="6" t="s">
        <v>69</v>
      </c>
      <c r="B160" s="51" t="s">
        <v>134</v>
      </c>
      <c r="C160" s="52"/>
    </row>
    <row r="178" spans="1:33" ht="18.75">
      <c r="A178" s="69" t="s">
        <v>0</v>
      </c>
      <c r="B178" s="69"/>
      <c r="C178" s="70"/>
      <c r="D178" s="74" t="s">
        <v>190</v>
      </c>
      <c r="E178" s="48"/>
      <c r="F178" s="74" t="s">
        <v>178</v>
      </c>
      <c r="G178" s="48"/>
      <c r="H178" s="74" t="s">
        <v>179</v>
      </c>
      <c r="I178" s="48"/>
      <c r="J178" s="74" t="s">
        <v>192</v>
      </c>
      <c r="K178" s="48"/>
      <c r="L178" s="74" t="s">
        <v>180</v>
      </c>
      <c r="M178" s="48"/>
      <c r="N178" s="74" t="s">
        <v>181</v>
      </c>
      <c r="O178" s="48"/>
      <c r="P178" s="74" t="s">
        <v>182</v>
      </c>
      <c r="Q178" s="48"/>
      <c r="R178" s="74" t="s">
        <v>183</v>
      </c>
      <c r="S178" s="48"/>
      <c r="T178" s="74" t="s">
        <v>184</v>
      </c>
      <c r="U178" s="48"/>
      <c r="V178" s="74" t="s">
        <v>185</v>
      </c>
      <c r="W178" s="48"/>
      <c r="X178" s="74" t="s">
        <v>191</v>
      </c>
      <c r="Y178" s="48"/>
      <c r="Z178" s="74" t="s">
        <v>186</v>
      </c>
      <c r="AA178" s="48"/>
      <c r="AB178" s="74" t="s">
        <v>187</v>
      </c>
      <c r="AC178" s="48"/>
      <c r="AD178" s="74" t="s">
        <v>188</v>
      </c>
      <c r="AE178" s="48"/>
      <c r="AF178" s="74" t="s">
        <v>189</v>
      </c>
      <c r="AG178" s="48"/>
    </row>
    <row r="179" spans="1:33" ht="65.25" customHeight="1">
      <c r="A179" s="1" t="s">
        <v>1</v>
      </c>
      <c r="B179" s="18" t="s">
        <v>2</v>
      </c>
      <c r="C179" s="21" t="s">
        <v>3</v>
      </c>
      <c r="D179" s="8" t="s">
        <v>108</v>
      </c>
      <c r="E179" s="8" t="s">
        <v>109</v>
      </c>
      <c r="F179" s="8" t="s">
        <v>108</v>
      </c>
      <c r="G179" s="8" t="s">
        <v>109</v>
      </c>
      <c r="H179" s="8" t="s">
        <v>108</v>
      </c>
      <c r="I179" s="8" t="s">
        <v>109</v>
      </c>
      <c r="J179" s="8" t="s">
        <v>108</v>
      </c>
      <c r="K179" s="8" t="s">
        <v>109</v>
      </c>
      <c r="L179" s="8" t="s">
        <v>108</v>
      </c>
      <c r="M179" s="8" t="s">
        <v>109</v>
      </c>
      <c r="N179" s="8" t="s">
        <v>108</v>
      </c>
      <c r="O179" s="8" t="s">
        <v>109</v>
      </c>
      <c r="P179" s="8" t="s">
        <v>108</v>
      </c>
      <c r="Q179" s="8" t="s">
        <v>109</v>
      </c>
      <c r="R179" s="8" t="s">
        <v>108</v>
      </c>
      <c r="S179" s="8" t="s">
        <v>109</v>
      </c>
      <c r="T179" s="8" t="s">
        <v>108</v>
      </c>
      <c r="U179" s="8" t="s">
        <v>109</v>
      </c>
      <c r="V179" s="8" t="s">
        <v>108</v>
      </c>
      <c r="W179" s="8" t="s">
        <v>109</v>
      </c>
      <c r="X179" s="8" t="s">
        <v>108</v>
      </c>
      <c r="Y179" s="8" t="s">
        <v>109</v>
      </c>
      <c r="Z179" s="8" t="s">
        <v>108</v>
      </c>
      <c r="AA179" s="8" t="s">
        <v>109</v>
      </c>
      <c r="AB179" s="8" t="s">
        <v>108</v>
      </c>
      <c r="AC179" s="8" t="s">
        <v>109</v>
      </c>
      <c r="AD179" s="8" t="s">
        <v>108</v>
      </c>
      <c r="AE179" s="8" t="s">
        <v>109</v>
      </c>
      <c r="AF179" s="8" t="s">
        <v>108</v>
      </c>
      <c r="AG179" s="8" t="s">
        <v>109</v>
      </c>
    </row>
    <row r="180" spans="1:33" ht="15.75">
      <c r="A180" s="18"/>
      <c r="B180" s="49" t="s">
        <v>157</v>
      </c>
      <c r="C180" s="50"/>
      <c r="D180" s="25"/>
      <c r="E180" s="10"/>
      <c r="F180" s="25"/>
      <c r="G180" s="10"/>
      <c r="H180" s="25"/>
      <c r="I180" s="10"/>
      <c r="J180" s="25"/>
      <c r="K180" s="10"/>
      <c r="L180" s="25"/>
      <c r="M180" s="10"/>
      <c r="N180" s="25"/>
      <c r="O180" s="10"/>
      <c r="P180" s="25"/>
      <c r="Q180" s="10"/>
      <c r="R180" s="25"/>
      <c r="S180" s="10"/>
      <c r="T180" s="25"/>
      <c r="U180" s="10"/>
      <c r="V180" s="25"/>
      <c r="W180" s="10"/>
      <c r="X180" s="25"/>
      <c r="Y180" s="10"/>
      <c r="Z180" s="25"/>
      <c r="AA180" s="10"/>
      <c r="AB180" s="25"/>
      <c r="AC180" s="10"/>
      <c r="AD180" s="25"/>
      <c r="AE180" s="10"/>
      <c r="AF180" s="25"/>
      <c r="AG180" s="10"/>
    </row>
    <row r="181" spans="1:33" ht="15.75">
      <c r="A181" s="77" t="s">
        <v>206</v>
      </c>
      <c r="B181" s="49" t="s">
        <v>128</v>
      </c>
      <c r="C181" s="50"/>
      <c r="D181" s="25"/>
      <c r="E181" s="10"/>
      <c r="F181" s="25"/>
      <c r="G181" s="10"/>
      <c r="H181" s="25"/>
      <c r="I181" s="10"/>
      <c r="J181" s="25"/>
      <c r="K181" s="10"/>
      <c r="L181" s="25"/>
      <c r="M181" s="10"/>
      <c r="N181" s="25"/>
      <c r="O181" s="10"/>
      <c r="P181" s="25"/>
      <c r="Q181" s="10"/>
      <c r="R181" s="25"/>
      <c r="S181" s="10"/>
      <c r="T181" s="25"/>
      <c r="U181" s="10"/>
      <c r="V181" s="25"/>
      <c r="W181" s="10"/>
      <c r="X181" s="25"/>
      <c r="Y181" s="10"/>
      <c r="Z181" s="25"/>
      <c r="AA181" s="10"/>
      <c r="AB181" s="25"/>
      <c r="AC181" s="10"/>
      <c r="AD181" s="25"/>
      <c r="AE181" s="10"/>
      <c r="AF181" s="25"/>
      <c r="AG181" s="10"/>
    </row>
    <row r="182" spans="1:33" ht="15.75">
      <c r="A182" s="77" t="s">
        <v>207</v>
      </c>
      <c r="B182" s="49" t="s">
        <v>5</v>
      </c>
      <c r="C182" s="50"/>
      <c r="D182" s="25"/>
      <c r="E182" s="10"/>
      <c r="F182" s="25"/>
      <c r="G182" s="10"/>
      <c r="H182" s="25"/>
      <c r="I182" s="10"/>
      <c r="J182" s="25"/>
      <c r="K182" s="10"/>
      <c r="L182" s="25"/>
      <c r="M182" s="10"/>
      <c r="N182" s="25"/>
      <c r="O182" s="10"/>
      <c r="P182" s="25"/>
      <c r="Q182" s="10"/>
      <c r="R182" s="25"/>
      <c r="S182" s="10"/>
      <c r="T182" s="25"/>
      <c r="U182" s="10"/>
      <c r="V182" s="25"/>
      <c r="W182" s="10"/>
      <c r="X182" s="25"/>
      <c r="Y182" s="10"/>
      <c r="Z182" s="25"/>
      <c r="AA182" s="10"/>
      <c r="AB182" s="25"/>
      <c r="AC182" s="10"/>
      <c r="AD182" s="25"/>
      <c r="AE182" s="10"/>
      <c r="AF182" s="25"/>
      <c r="AG182" s="10"/>
    </row>
    <row r="183" spans="1:33" ht="15.75">
      <c r="A183" s="77" t="s">
        <v>208</v>
      </c>
      <c r="B183" s="49" t="s">
        <v>102</v>
      </c>
      <c r="C183" s="50"/>
      <c r="D183" s="12">
        <v>280</v>
      </c>
      <c r="E183" s="43">
        <f>(2*D183+D208)/2</f>
        <v>352.5</v>
      </c>
      <c r="F183" s="12">
        <v>560</v>
      </c>
      <c r="G183" s="43">
        <f>(2*F183+F208)/2</f>
        <v>760</v>
      </c>
      <c r="H183" s="12">
        <v>275</v>
      </c>
      <c r="I183" s="43">
        <f>(2*H183+H208)/2</f>
        <v>325</v>
      </c>
      <c r="J183" s="12">
        <v>187</v>
      </c>
      <c r="K183" s="43">
        <f>(2*J183+J208)/2</f>
        <v>268</v>
      </c>
      <c r="L183" s="12">
        <v>185</v>
      </c>
      <c r="M183" s="43">
        <f>(2*L183+L208)/2</f>
        <v>265</v>
      </c>
      <c r="N183" s="12">
        <v>478.75</v>
      </c>
      <c r="O183" s="43">
        <f>(2*N183+N208)/2</f>
        <v>650</v>
      </c>
      <c r="P183" s="12">
        <v>233</v>
      </c>
      <c r="Q183" s="43">
        <f>(2*P183+P208)/2</f>
        <v>330</v>
      </c>
      <c r="R183" s="12">
        <v>195</v>
      </c>
      <c r="S183" s="43">
        <f>(2*R183+R208)/2</f>
        <v>275</v>
      </c>
      <c r="T183" s="12">
        <v>218</v>
      </c>
      <c r="U183" s="43">
        <f>(2*T183+T208)/2</f>
        <v>263</v>
      </c>
      <c r="V183" s="12">
        <v>210</v>
      </c>
      <c r="W183" s="43">
        <f>(2*V183+V208)/2</f>
        <v>312.5</v>
      </c>
      <c r="X183" s="12"/>
      <c r="Y183" s="43"/>
      <c r="Z183" s="12">
        <v>305</v>
      </c>
      <c r="AA183" s="43">
        <f>(2*Z183+Z208)/2</f>
        <v>380</v>
      </c>
      <c r="AB183" s="12">
        <v>287</v>
      </c>
      <c r="AC183" s="43">
        <f>(2*AB183+AB208)/2</f>
        <v>360.5</v>
      </c>
      <c r="AD183" s="12">
        <v>380</v>
      </c>
      <c r="AE183" s="43">
        <f>(2*AD183+AD208)/2</f>
        <v>477.5</v>
      </c>
      <c r="AF183" s="12">
        <v>171.14</v>
      </c>
      <c r="AG183" s="43">
        <f>(2*AF183+AF208)/2</f>
        <v>270.26499999999999</v>
      </c>
    </row>
    <row r="184" spans="1:33" ht="25.5">
      <c r="A184" s="78" t="s">
        <v>209</v>
      </c>
      <c r="B184" s="33" t="s">
        <v>6</v>
      </c>
      <c r="C184" s="32" t="s">
        <v>7</v>
      </c>
      <c r="D184" s="44"/>
      <c r="E184" s="43"/>
      <c r="F184" s="44"/>
      <c r="G184" s="43"/>
      <c r="H184" s="44"/>
      <c r="I184" s="43"/>
      <c r="J184" s="44"/>
      <c r="K184" s="43"/>
      <c r="L184" s="44"/>
      <c r="M184" s="43"/>
      <c r="N184" s="44"/>
      <c r="O184" s="43"/>
      <c r="P184" s="44"/>
      <c r="Q184" s="43"/>
      <c r="R184" s="44"/>
      <c r="S184" s="43"/>
      <c r="T184" s="44"/>
      <c r="U184" s="43"/>
      <c r="V184" s="44"/>
      <c r="W184" s="43"/>
      <c r="X184" s="44"/>
      <c r="Y184" s="43"/>
      <c r="Z184" s="44"/>
      <c r="AA184" s="43"/>
      <c r="AB184" s="44"/>
      <c r="AC184" s="43"/>
      <c r="AD184" s="44"/>
      <c r="AE184" s="43"/>
      <c r="AF184" s="44"/>
      <c r="AG184" s="43"/>
    </row>
    <row r="185" spans="1:33">
      <c r="A185" s="79"/>
      <c r="B185" s="33" t="s">
        <v>123</v>
      </c>
      <c r="C185" s="32" t="s">
        <v>8</v>
      </c>
      <c r="D185" s="44"/>
      <c r="E185" s="43"/>
      <c r="F185" s="44"/>
      <c r="G185" s="43"/>
      <c r="H185" s="44"/>
      <c r="I185" s="43"/>
      <c r="J185" s="44"/>
      <c r="K185" s="43"/>
      <c r="L185" s="44"/>
      <c r="M185" s="43"/>
      <c r="N185" s="44"/>
      <c r="O185" s="43"/>
      <c r="P185" s="44"/>
      <c r="Q185" s="43"/>
      <c r="R185" s="44"/>
      <c r="S185" s="43"/>
      <c r="T185" s="44"/>
      <c r="U185" s="43"/>
      <c r="V185" s="44"/>
      <c r="W185" s="43"/>
      <c r="X185" s="44"/>
      <c r="Y185" s="43"/>
      <c r="Z185" s="44"/>
      <c r="AA185" s="43"/>
      <c r="AB185" s="44"/>
      <c r="AC185" s="43"/>
      <c r="AD185" s="44"/>
      <c r="AE185" s="43"/>
      <c r="AF185" s="44"/>
      <c r="AG185" s="43"/>
    </row>
    <row r="186" spans="1:33" ht="38.25">
      <c r="A186" s="79"/>
      <c r="B186" s="33" t="s">
        <v>93</v>
      </c>
      <c r="C186" s="32" t="s">
        <v>97</v>
      </c>
      <c r="D186" s="44"/>
      <c r="E186" s="43"/>
      <c r="F186" s="44"/>
      <c r="G186" s="43"/>
      <c r="H186" s="44"/>
      <c r="I186" s="43"/>
      <c r="J186" s="44"/>
      <c r="K186" s="43"/>
      <c r="L186" s="44"/>
      <c r="M186" s="43"/>
      <c r="N186" s="44"/>
      <c r="O186" s="43"/>
      <c r="P186" s="44"/>
      <c r="Q186" s="43"/>
      <c r="R186" s="44"/>
      <c r="S186" s="43"/>
      <c r="T186" s="44"/>
      <c r="U186" s="43"/>
      <c r="V186" s="44"/>
      <c r="W186" s="43"/>
      <c r="X186" s="44"/>
      <c r="Y186" s="43"/>
      <c r="Z186" s="44"/>
      <c r="AA186" s="43"/>
      <c r="AB186" s="44"/>
      <c r="AC186" s="43"/>
      <c r="AD186" s="44"/>
      <c r="AE186" s="43"/>
      <c r="AF186" s="44"/>
      <c r="AG186" s="43"/>
    </row>
    <row r="187" spans="1:33">
      <c r="A187" s="79"/>
      <c r="B187" s="2" t="s">
        <v>85</v>
      </c>
      <c r="C187" s="32" t="s">
        <v>9</v>
      </c>
      <c r="D187" s="44"/>
      <c r="E187" s="43"/>
      <c r="F187" s="44"/>
      <c r="G187" s="43"/>
      <c r="H187" s="44"/>
      <c r="I187" s="43"/>
      <c r="J187" s="44"/>
      <c r="K187" s="43"/>
      <c r="L187" s="44"/>
      <c r="M187" s="43"/>
      <c r="N187" s="44"/>
      <c r="O187" s="43"/>
      <c r="P187" s="44"/>
      <c r="Q187" s="43"/>
      <c r="R187" s="44"/>
      <c r="S187" s="43"/>
      <c r="T187" s="44"/>
      <c r="U187" s="43"/>
      <c r="V187" s="44"/>
      <c r="W187" s="43"/>
      <c r="X187" s="44"/>
      <c r="Y187" s="43"/>
      <c r="Z187" s="44"/>
      <c r="AA187" s="43"/>
      <c r="AB187" s="44"/>
      <c r="AC187" s="43"/>
      <c r="AD187" s="44"/>
      <c r="AE187" s="43"/>
      <c r="AF187" s="44"/>
      <c r="AG187" s="43"/>
    </row>
    <row r="188" spans="1:33">
      <c r="A188" s="79"/>
      <c r="B188" s="2" t="s">
        <v>86</v>
      </c>
      <c r="C188" s="22" t="s">
        <v>34</v>
      </c>
      <c r="D188" s="44"/>
      <c r="E188" s="43"/>
      <c r="F188" s="44"/>
      <c r="G188" s="43"/>
      <c r="H188" s="44"/>
      <c r="I188" s="43"/>
      <c r="J188" s="44"/>
      <c r="K188" s="43"/>
      <c r="L188" s="44"/>
      <c r="M188" s="43"/>
      <c r="N188" s="44"/>
      <c r="O188" s="43"/>
      <c r="P188" s="44"/>
      <c r="Q188" s="43"/>
      <c r="R188" s="44"/>
      <c r="S188" s="43"/>
      <c r="T188" s="44"/>
      <c r="U188" s="43"/>
      <c r="V188" s="44"/>
      <c r="W188" s="43"/>
      <c r="X188" s="44"/>
      <c r="Y188" s="43"/>
      <c r="Z188" s="44"/>
      <c r="AA188" s="43"/>
      <c r="AB188" s="44"/>
      <c r="AC188" s="43"/>
      <c r="AD188" s="44"/>
      <c r="AE188" s="43"/>
      <c r="AF188" s="44"/>
      <c r="AG188" s="43"/>
    </row>
    <row r="189" spans="1:33">
      <c r="A189" s="79"/>
      <c r="B189" s="33" t="s">
        <v>11</v>
      </c>
      <c r="C189" s="32" t="s">
        <v>89</v>
      </c>
      <c r="D189" s="44"/>
      <c r="E189" s="43"/>
      <c r="F189" s="44"/>
      <c r="G189" s="43"/>
      <c r="H189" s="44"/>
      <c r="I189" s="43"/>
      <c r="J189" s="44"/>
      <c r="K189" s="43"/>
      <c r="L189" s="44"/>
      <c r="M189" s="43"/>
      <c r="N189" s="44"/>
      <c r="O189" s="43"/>
      <c r="P189" s="44"/>
      <c r="Q189" s="43"/>
      <c r="R189" s="44"/>
      <c r="S189" s="43"/>
      <c r="T189" s="44"/>
      <c r="U189" s="43"/>
      <c r="V189" s="44"/>
      <c r="W189" s="43"/>
      <c r="X189" s="44"/>
      <c r="Y189" s="43"/>
      <c r="Z189" s="44"/>
      <c r="AA189" s="43"/>
      <c r="AB189" s="44"/>
      <c r="AC189" s="43"/>
      <c r="AD189" s="44"/>
      <c r="AE189" s="43"/>
      <c r="AF189" s="44"/>
      <c r="AG189" s="43"/>
    </row>
    <row r="190" spans="1:33">
      <c r="A190" s="79"/>
      <c r="B190" s="2" t="s">
        <v>12</v>
      </c>
      <c r="C190" s="32" t="s">
        <v>13</v>
      </c>
      <c r="D190" s="44"/>
      <c r="E190" s="43"/>
      <c r="F190" s="44"/>
      <c r="G190" s="43"/>
      <c r="H190" s="44"/>
      <c r="I190" s="43"/>
      <c r="J190" s="44"/>
      <c r="K190" s="43"/>
      <c r="L190" s="44"/>
      <c r="M190" s="43"/>
      <c r="N190" s="44"/>
      <c r="O190" s="43"/>
      <c r="P190" s="44"/>
      <c r="Q190" s="43"/>
      <c r="R190" s="44"/>
      <c r="S190" s="43"/>
      <c r="T190" s="44"/>
      <c r="U190" s="43"/>
      <c r="V190" s="44"/>
      <c r="W190" s="43"/>
      <c r="X190" s="44"/>
      <c r="Y190" s="43"/>
      <c r="Z190" s="44"/>
      <c r="AA190" s="43"/>
      <c r="AB190" s="44"/>
      <c r="AC190" s="43"/>
      <c r="AD190" s="44"/>
      <c r="AE190" s="43"/>
      <c r="AF190" s="44"/>
      <c r="AG190" s="43"/>
    </row>
    <row r="191" spans="1:33">
      <c r="A191" s="79"/>
      <c r="B191" s="2" t="s">
        <v>14</v>
      </c>
      <c r="C191" s="32" t="s">
        <v>15</v>
      </c>
      <c r="D191" s="44"/>
      <c r="E191" s="43"/>
      <c r="F191" s="44"/>
      <c r="G191" s="43"/>
      <c r="H191" s="44"/>
      <c r="I191" s="43"/>
      <c r="J191" s="44"/>
      <c r="K191" s="43"/>
      <c r="L191" s="44"/>
      <c r="M191" s="43"/>
      <c r="N191" s="44"/>
      <c r="O191" s="43"/>
      <c r="P191" s="44"/>
      <c r="Q191" s="43"/>
      <c r="R191" s="44"/>
      <c r="S191" s="43"/>
      <c r="T191" s="44"/>
      <c r="U191" s="43"/>
      <c r="V191" s="44"/>
      <c r="W191" s="43"/>
      <c r="X191" s="44"/>
      <c r="Y191" s="43"/>
      <c r="Z191" s="44"/>
      <c r="AA191" s="43"/>
      <c r="AB191" s="44"/>
      <c r="AC191" s="43"/>
      <c r="AD191" s="44"/>
      <c r="AE191" s="43"/>
      <c r="AF191" s="44"/>
      <c r="AG191" s="43"/>
    </row>
    <row r="192" spans="1:33" ht="76.5">
      <c r="A192" s="79"/>
      <c r="B192" s="2" t="s">
        <v>16</v>
      </c>
      <c r="C192" s="22" t="s">
        <v>17</v>
      </c>
      <c r="D192" s="44"/>
      <c r="E192" s="43"/>
      <c r="F192" s="44"/>
      <c r="G192" s="43"/>
      <c r="H192" s="44"/>
      <c r="I192" s="43"/>
      <c r="J192" s="44"/>
      <c r="K192" s="43"/>
      <c r="L192" s="44"/>
      <c r="M192" s="43"/>
      <c r="N192" s="44"/>
      <c r="O192" s="43"/>
      <c r="P192" s="44"/>
      <c r="Q192" s="43"/>
      <c r="R192" s="44"/>
      <c r="S192" s="43"/>
      <c r="T192" s="44"/>
      <c r="U192" s="43"/>
      <c r="V192" s="44"/>
      <c r="W192" s="43"/>
      <c r="X192" s="44"/>
      <c r="Y192" s="43"/>
      <c r="Z192" s="44"/>
      <c r="AA192" s="43"/>
      <c r="AB192" s="44"/>
      <c r="AC192" s="43"/>
      <c r="AD192" s="44"/>
      <c r="AE192" s="43"/>
      <c r="AF192" s="44"/>
      <c r="AG192" s="43"/>
    </row>
    <row r="193" spans="1:33" ht="78">
      <c r="A193" s="79"/>
      <c r="B193" s="33" t="s">
        <v>120</v>
      </c>
      <c r="C193" s="32" t="s">
        <v>107</v>
      </c>
      <c r="D193" s="44"/>
      <c r="E193" s="43"/>
      <c r="F193" s="44"/>
      <c r="G193" s="43"/>
      <c r="H193" s="44"/>
      <c r="I193" s="43"/>
      <c r="J193" s="44"/>
      <c r="K193" s="43"/>
      <c r="L193" s="44"/>
      <c r="M193" s="43"/>
      <c r="N193" s="44"/>
      <c r="O193" s="43"/>
      <c r="P193" s="44"/>
      <c r="Q193" s="43"/>
      <c r="R193" s="44"/>
      <c r="S193" s="43"/>
      <c r="T193" s="44"/>
      <c r="U193" s="43"/>
      <c r="V193" s="44"/>
      <c r="W193" s="43"/>
      <c r="X193" s="44"/>
      <c r="Y193" s="43"/>
      <c r="Z193" s="44"/>
      <c r="AA193" s="43"/>
      <c r="AB193" s="44"/>
      <c r="AC193" s="43"/>
      <c r="AD193" s="44"/>
      <c r="AE193" s="43"/>
      <c r="AF193" s="44"/>
      <c r="AG193" s="43"/>
    </row>
    <row r="194" spans="1:33" ht="78">
      <c r="A194" s="79"/>
      <c r="B194" s="33" t="s">
        <v>121</v>
      </c>
      <c r="C194" s="32" t="s">
        <v>107</v>
      </c>
      <c r="D194" s="44"/>
      <c r="E194" s="43"/>
      <c r="F194" s="44"/>
      <c r="G194" s="43"/>
      <c r="H194" s="44"/>
      <c r="I194" s="43"/>
      <c r="J194" s="44"/>
      <c r="K194" s="43"/>
      <c r="L194" s="44"/>
      <c r="M194" s="43"/>
      <c r="N194" s="44"/>
      <c r="O194" s="43"/>
      <c r="P194" s="44"/>
      <c r="Q194" s="43"/>
      <c r="R194" s="44"/>
      <c r="S194" s="43"/>
      <c r="T194" s="44"/>
      <c r="U194" s="43"/>
      <c r="V194" s="44"/>
      <c r="W194" s="43"/>
      <c r="X194" s="44"/>
      <c r="Y194" s="43"/>
      <c r="Z194" s="44"/>
      <c r="AA194" s="43"/>
      <c r="AB194" s="44"/>
      <c r="AC194" s="43"/>
      <c r="AD194" s="44"/>
      <c r="AE194" s="43"/>
      <c r="AF194" s="44"/>
      <c r="AG194" s="43"/>
    </row>
    <row r="195" spans="1:33">
      <c r="A195" s="79"/>
      <c r="B195" s="33" t="s">
        <v>23</v>
      </c>
      <c r="C195" s="32" t="s">
        <v>10</v>
      </c>
      <c r="D195" s="44"/>
      <c r="E195" s="43"/>
      <c r="F195" s="44"/>
      <c r="G195" s="43"/>
      <c r="H195" s="44"/>
      <c r="I195" s="43"/>
      <c r="J195" s="44"/>
      <c r="K195" s="43"/>
      <c r="L195" s="44"/>
      <c r="M195" s="43"/>
      <c r="N195" s="44"/>
      <c r="O195" s="43"/>
      <c r="P195" s="44"/>
      <c r="Q195" s="43"/>
      <c r="R195" s="44"/>
      <c r="S195" s="43"/>
      <c r="T195" s="44"/>
      <c r="U195" s="43"/>
      <c r="V195" s="44"/>
      <c r="W195" s="43"/>
      <c r="X195" s="44"/>
      <c r="Y195" s="43"/>
      <c r="Z195" s="44"/>
      <c r="AA195" s="43"/>
      <c r="AB195" s="44"/>
      <c r="AC195" s="43"/>
      <c r="AD195" s="44"/>
      <c r="AE195" s="43"/>
      <c r="AF195" s="44"/>
      <c r="AG195" s="43"/>
    </row>
    <row r="196" spans="1:33">
      <c r="A196" s="79"/>
      <c r="B196" s="33" t="s">
        <v>46</v>
      </c>
      <c r="C196" s="32" t="s">
        <v>10</v>
      </c>
      <c r="D196" s="44"/>
      <c r="E196" s="43"/>
      <c r="F196" s="44"/>
      <c r="G196" s="43"/>
      <c r="H196" s="44"/>
      <c r="I196" s="43"/>
      <c r="J196" s="44"/>
      <c r="K196" s="43"/>
      <c r="L196" s="44"/>
      <c r="M196" s="43"/>
      <c r="N196" s="44"/>
      <c r="O196" s="43"/>
      <c r="P196" s="44"/>
      <c r="Q196" s="43"/>
      <c r="R196" s="44"/>
      <c r="S196" s="43"/>
      <c r="T196" s="44"/>
      <c r="U196" s="43"/>
      <c r="V196" s="44"/>
      <c r="W196" s="43"/>
      <c r="X196" s="44"/>
      <c r="Y196" s="43"/>
      <c r="Z196" s="44"/>
      <c r="AA196" s="43"/>
      <c r="AB196" s="44"/>
      <c r="AC196" s="43"/>
      <c r="AD196" s="44"/>
      <c r="AE196" s="43"/>
      <c r="AF196" s="44"/>
      <c r="AG196" s="43"/>
    </row>
    <row r="197" spans="1:33">
      <c r="A197" s="79"/>
      <c r="B197" s="33" t="s">
        <v>18</v>
      </c>
      <c r="C197" s="22" t="s">
        <v>29</v>
      </c>
      <c r="D197" s="44"/>
      <c r="E197" s="43"/>
      <c r="F197" s="44"/>
      <c r="G197" s="43"/>
      <c r="H197" s="44"/>
      <c r="I197" s="43"/>
      <c r="J197" s="44"/>
      <c r="K197" s="43"/>
      <c r="L197" s="44"/>
      <c r="M197" s="43"/>
      <c r="N197" s="44"/>
      <c r="O197" s="43"/>
      <c r="P197" s="44"/>
      <c r="Q197" s="43"/>
      <c r="R197" s="44"/>
      <c r="S197" s="43"/>
      <c r="T197" s="44"/>
      <c r="U197" s="43"/>
      <c r="V197" s="44"/>
      <c r="W197" s="43"/>
      <c r="X197" s="44"/>
      <c r="Y197" s="43"/>
      <c r="Z197" s="44"/>
      <c r="AA197" s="43"/>
      <c r="AB197" s="44"/>
      <c r="AC197" s="43"/>
      <c r="AD197" s="44"/>
      <c r="AE197" s="43"/>
      <c r="AF197" s="44"/>
      <c r="AG197" s="43"/>
    </row>
    <row r="198" spans="1:33" ht="38.25">
      <c r="A198" s="79"/>
      <c r="B198" s="33" t="s">
        <v>19</v>
      </c>
      <c r="C198" s="32" t="s">
        <v>95</v>
      </c>
      <c r="D198" s="44"/>
      <c r="E198" s="43"/>
      <c r="F198" s="44"/>
      <c r="G198" s="43"/>
      <c r="H198" s="44"/>
      <c r="I198" s="43"/>
      <c r="J198" s="44"/>
      <c r="K198" s="43"/>
      <c r="L198" s="44"/>
      <c r="M198" s="43"/>
      <c r="N198" s="44"/>
      <c r="O198" s="43"/>
      <c r="P198" s="44"/>
      <c r="Q198" s="43"/>
      <c r="R198" s="44"/>
      <c r="S198" s="43"/>
      <c r="T198" s="44"/>
      <c r="U198" s="43"/>
      <c r="V198" s="44"/>
      <c r="W198" s="43"/>
      <c r="X198" s="44"/>
      <c r="Y198" s="43"/>
      <c r="Z198" s="44"/>
      <c r="AA198" s="43"/>
      <c r="AB198" s="44"/>
      <c r="AC198" s="43"/>
      <c r="AD198" s="44"/>
      <c r="AE198" s="43"/>
      <c r="AF198" s="44"/>
      <c r="AG198" s="43"/>
    </row>
    <row r="199" spans="1:33" ht="76.5">
      <c r="A199" s="79"/>
      <c r="B199" s="33" t="s">
        <v>92</v>
      </c>
      <c r="C199" s="22" t="s">
        <v>17</v>
      </c>
      <c r="D199" s="44"/>
      <c r="E199" s="43"/>
      <c r="F199" s="44"/>
      <c r="G199" s="43"/>
      <c r="H199" s="44"/>
      <c r="I199" s="43"/>
      <c r="J199" s="44"/>
      <c r="K199" s="43"/>
      <c r="L199" s="44"/>
      <c r="M199" s="43"/>
      <c r="N199" s="44"/>
      <c r="O199" s="43"/>
      <c r="P199" s="44"/>
      <c r="Q199" s="43"/>
      <c r="R199" s="44"/>
      <c r="S199" s="43"/>
      <c r="T199" s="44"/>
      <c r="U199" s="43"/>
      <c r="V199" s="44"/>
      <c r="W199" s="43"/>
      <c r="X199" s="44"/>
      <c r="Y199" s="43"/>
      <c r="Z199" s="44"/>
      <c r="AA199" s="43"/>
      <c r="AB199" s="44"/>
      <c r="AC199" s="43"/>
      <c r="AD199" s="44"/>
      <c r="AE199" s="43"/>
      <c r="AF199" s="44"/>
      <c r="AG199" s="43"/>
    </row>
    <row r="200" spans="1:33" ht="76.5">
      <c r="A200" s="79"/>
      <c r="B200" s="33" t="s">
        <v>20</v>
      </c>
      <c r="C200" s="22" t="s">
        <v>26</v>
      </c>
      <c r="D200" s="44"/>
      <c r="E200" s="43"/>
      <c r="F200" s="44"/>
      <c r="G200" s="43"/>
      <c r="H200" s="44"/>
      <c r="I200" s="43"/>
      <c r="J200" s="44"/>
      <c r="K200" s="43"/>
      <c r="L200" s="44"/>
      <c r="M200" s="43"/>
      <c r="N200" s="44"/>
      <c r="O200" s="43"/>
      <c r="P200" s="44"/>
      <c r="Q200" s="43"/>
      <c r="R200" s="44"/>
      <c r="S200" s="43"/>
      <c r="T200" s="44"/>
      <c r="U200" s="43"/>
      <c r="V200" s="44"/>
      <c r="W200" s="43"/>
      <c r="X200" s="44"/>
      <c r="Y200" s="43"/>
      <c r="Z200" s="44"/>
      <c r="AA200" s="43"/>
      <c r="AB200" s="44"/>
      <c r="AC200" s="43"/>
      <c r="AD200" s="44"/>
      <c r="AE200" s="43"/>
      <c r="AF200" s="44"/>
      <c r="AG200" s="43"/>
    </row>
    <row r="201" spans="1:33" ht="89.25">
      <c r="A201" s="79"/>
      <c r="B201" s="33" t="s">
        <v>139</v>
      </c>
      <c r="C201" s="32" t="s">
        <v>140</v>
      </c>
      <c r="D201" s="44"/>
      <c r="E201" s="43"/>
      <c r="F201" s="44"/>
      <c r="G201" s="43"/>
      <c r="H201" s="44"/>
      <c r="I201" s="43"/>
      <c r="J201" s="44"/>
      <c r="K201" s="43"/>
      <c r="L201" s="44"/>
      <c r="M201" s="43"/>
      <c r="N201" s="44"/>
      <c r="O201" s="43"/>
      <c r="P201" s="44"/>
      <c r="Q201" s="43"/>
      <c r="R201" s="44"/>
      <c r="S201" s="43"/>
      <c r="T201" s="44"/>
      <c r="U201" s="43"/>
      <c r="V201" s="44"/>
      <c r="W201" s="43"/>
      <c r="X201" s="44"/>
      <c r="Y201" s="43"/>
      <c r="Z201" s="44"/>
      <c r="AA201" s="43"/>
      <c r="AB201" s="44"/>
      <c r="AC201" s="43"/>
      <c r="AD201" s="44"/>
      <c r="AE201" s="43"/>
      <c r="AF201" s="44"/>
      <c r="AG201" s="43"/>
    </row>
    <row r="202" spans="1:33" ht="25.5">
      <c r="A202" s="79"/>
      <c r="B202" s="33" t="s">
        <v>90</v>
      </c>
      <c r="C202" s="32" t="s">
        <v>91</v>
      </c>
      <c r="D202" s="44"/>
      <c r="E202" s="43"/>
      <c r="F202" s="44"/>
      <c r="G202" s="43"/>
      <c r="H202" s="44"/>
      <c r="I202" s="43"/>
      <c r="J202" s="44"/>
      <c r="K202" s="43"/>
      <c r="L202" s="44"/>
      <c r="M202" s="43"/>
      <c r="N202" s="44"/>
      <c r="O202" s="43"/>
      <c r="P202" s="44"/>
      <c r="Q202" s="43"/>
      <c r="R202" s="44"/>
      <c r="S202" s="43"/>
      <c r="T202" s="44"/>
      <c r="U202" s="43"/>
      <c r="V202" s="44"/>
      <c r="W202" s="43"/>
      <c r="X202" s="44"/>
      <c r="Y202" s="43"/>
      <c r="Z202" s="44"/>
      <c r="AA202" s="43"/>
      <c r="AB202" s="44"/>
      <c r="AC202" s="43"/>
      <c r="AD202" s="44"/>
      <c r="AE202" s="43"/>
      <c r="AF202" s="44"/>
      <c r="AG202" s="43"/>
    </row>
    <row r="203" spans="1:33" ht="357">
      <c r="A203" s="79"/>
      <c r="B203" s="5" t="s">
        <v>131</v>
      </c>
      <c r="C203" s="23" t="s">
        <v>119</v>
      </c>
      <c r="D203" s="44"/>
      <c r="E203" s="43"/>
      <c r="F203" s="44"/>
      <c r="G203" s="43"/>
      <c r="H203" s="44"/>
      <c r="I203" s="43"/>
      <c r="J203" s="44"/>
      <c r="K203" s="43"/>
      <c r="L203" s="44"/>
      <c r="M203" s="43"/>
      <c r="N203" s="44"/>
      <c r="O203" s="43"/>
      <c r="P203" s="44"/>
      <c r="Q203" s="43"/>
      <c r="R203" s="44"/>
      <c r="S203" s="43"/>
      <c r="T203" s="44"/>
      <c r="U203" s="43"/>
      <c r="V203" s="44"/>
      <c r="W203" s="43"/>
      <c r="X203" s="44"/>
      <c r="Y203" s="43"/>
      <c r="Z203" s="44"/>
      <c r="AA203" s="43"/>
      <c r="AB203" s="44"/>
      <c r="AC203" s="43"/>
      <c r="AD203" s="44"/>
      <c r="AE203" s="43"/>
      <c r="AF203" s="44"/>
      <c r="AG203" s="43"/>
    </row>
    <row r="204" spans="1:33" ht="25.5">
      <c r="A204" s="79"/>
      <c r="B204" s="2" t="s">
        <v>103</v>
      </c>
      <c r="C204" s="24" t="s">
        <v>104</v>
      </c>
      <c r="D204" s="44"/>
      <c r="E204" s="43"/>
      <c r="F204" s="44"/>
      <c r="G204" s="43"/>
      <c r="H204" s="44"/>
      <c r="I204" s="43"/>
      <c r="J204" s="44"/>
      <c r="K204" s="43"/>
      <c r="L204" s="44"/>
      <c r="M204" s="43"/>
      <c r="N204" s="44"/>
      <c r="O204" s="43"/>
      <c r="P204" s="44"/>
      <c r="Q204" s="43"/>
      <c r="R204" s="44"/>
      <c r="S204" s="43"/>
      <c r="T204" s="44"/>
      <c r="U204" s="43"/>
      <c r="V204" s="44"/>
      <c r="W204" s="43"/>
      <c r="X204" s="44"/>
      <c r="Y204" s="43"/>
      <c r="Z204" s="44"/>
      <c r="AA204" s="43"/>
      <c r="AB204" s="44"/>
      <c r="AC204" s="43"/>
      <c r="AD204" s="44"/>
      <c r="AE204" s="43"/>
      <c r="AF204" s="44"/>
      <c r="AG204" s="43"/>
    </row>
    <row r="205" spans="1:33" ht="76.5">
      <c r="A205" s="79"/>
      <c r="B205" s="2" t="s">
        <v>111</v>
      </c>
      <c r="C205" s="24" t="s">
        <v>113</v>
      </c>
      <c r="D205" s="44"/>
      <c r="E205" s="43"/>
      <c r="F205" s="44"/>
      <c r="G205" s="43"/>
      <c r="H205" s="44"/>
      <c r="I205" s="43"/>
      <c r="J205" s="44"/>
      <c r="K205" s="43"/>
      <c r="L205" s="44"/>
      <c r="M205" s="43"/>
      <c r="N205" s="44"/>
      <c r="O205" s="43"/>
      <c r="P205" s="44"/>
      <c r="Q205" s="43"/>
      <c r="R205" s="44"/>
      <c r="S205" s="43"/>
      <c r="T205" s="44"/>
      <c r="U205" s="43"/>
      <c r="V205" s="44"/>
      <c r="W205" s="43"/>
      <c r="X205" s="44"/>
      <c r="Y205" s="43"/>
      <c r="Z205" s="44"/>
      <c r="AA205" s="43"/>
      <c r="AB205" s="44"/>
      <c r="AC205" s="43"/>
      <c r="AD205" s="44"/>
      <c r="AE205" s="43"/>
      <c r="AF205" s="44"/>
      <c r="AG205" s="43"/>
    </row>
    <row r="206" spans="1:33" ht="63.75">
      <c r="A206" s="79"/>
      <c r="B206" s="2" t="s">
        <v>110</v>
      </c>
      <c r="C206" s="24" t="s">
        <v>112</v>
      </c>
      <c r="D206" s="44"/>
      <c r="E206" s="43"/>
      <c r="F206" s="44"/>
      <c r="G206" s="43"/>
      <c r="H206" s="44"/>
      <c r="I206" s="43"/>
      <c r="J206" s="44"/>
      <c r="K206" s="43"/>
      <c r="L206" s="44"/>
      <c r="M206" s="43"/>
      <c r="N206" s="44"/>
      <c r="O206" s="43"/>
      <c r="P206" s="44"/>
      <c r="Q206" s="43"/>
      <c r="R206" s="44"/>
      <c r="S206" s="43"/>
      <c r="T206" s="44"/>
      <c r="U206" s="43"/>
      <c r="V206" s="44"/>
      <c r="W206" s="43"/>
      <c r="X206" s="44"/>
      <c r="Y206" s="43"/>
      <c r="Z206" s="44"/>
      <c r="AA206" s="43"/>
      <c r="AB206" s="44"/>
      <c r="AC206" s="43"/>
      <c r="AD206" s="44"/>
      <c r="AE206" s="43"/>
      <c r="AF206" s="44"/>
      <c r="AG206" s="43"/>
    </row>
    <row r="207" spans="1:33" ht="15.75">
      <c r="A207" s="79"/>
      <c r="B207" s="49" t="s">
        <v>22</v>
      </c>
      <c r="C207" s="50"/>
      <c r="D207" s="9"/>
      <c r="E207" s="11"/>
      <c r="F207" s="9"/>
      <c r="G207" s="11"/>
      <c r="H207" s="9"/>
      <c r="I207" s="11"/>
      <c r="J207" s="9"/>
      <c r="K207" s="11"/>
      <c r="L207" s="9"/>
      <c r="M207" s="11"/>
      <c r="N207" s="9"/>
      <c r="O207" s="11"/>
      <c r="P207" s="9"/>
      <c r="Q207" s="11"/>
      <c r="R207" s="9"/>
      <c r="S207" s="11"/>
      <c r="T207" s="9"/>
      <c r="U207" s="11"/>
      <c r="V207" s="9"/>
      <c r="W207" s="11"/>
      <c r="X207" s="9"/>
      <c r="Y207" s="11"/>
      <c r="Z207" s="9"/>
      <c r="AA207" s="11"/>
      <c r="AB207" s="9"/>
      <c r="AC207" s="11"/>
      <c r="AD207" s="9"/>
      <c r="AE207" s="11"/>
      <c r="AF207" s="9"/>
      <c r="AG207" s="11"/>
    </row>
    <row r="208" spans="1:33" ht="27">
      <c r="A208" s="79"/>
      <c r="B208" s="33" t="s">
        <v>105</v>
      </c>
      <c r="C208" s="24" t="s">
        <v>106</v>
      </c>
      <c r="D208" s="75">
        <v>145</v>
      </c>
      <c r="E208" s="43"/>
      <c r="F208" s="75">
        <v>400</v>
      </c>
      <c r="G208" s="43"/>
      <c r="H208" s="75">
        <v>100</v>
      </c>
      <c r="I208" s="43"/>
      <c r="J208" s="75">
        <v>162</v>
      </c>
      <c r="K208" s="43"/>
      <c r="L208" s="75">
        <v>160</v>
      </c>
      <c r="M208" s="43"/>
      <c r="N208" s="75">
        <v>342.5</v>
      </c>
      <c r="O208" s="43"/>
      <c r="P208" s="75">
        <v>194</v>
      </c>
      <c r="Q208" s="43"/>
      <c r="R208" s="75">
        <v>160</v>
      </c>
      <c r="S208" s="43"/>
      <c r="T208" s="75">
        <v>90</v>
      </c>
      <c r="U208" s="43"/>
      <c r="V208" s="75">
        <f>45+160</f>
        <v>205</v>
      </c>
      <c r="W208" s="43"/>
      <c r="X208" s="75"/>
      <c r="Y208" s="43"/>
      <c r="Z208" s="75">
        <v>150</v>
      </c>
      <c r="AA208" s="43"/>
      <c r="AB208" s="75">
        <v>147</v>
      </c>
      <c r="AC208" s="43"/>
      <c r="AD208" s="75">
        <v>195</v>
      </c>
      <c r="AE208" s="43"/>
      <c r="AF208" s="75">
        <v>198.25</v>
      </c>
      <c r="AG208" s="43"/>
    </row>
    <row r="209" spans="1:33">
      <c r="A209" s="80"/>
      <c r="B209" s="33" t="s">
        <v>118</v>
      </c>
      <c r="C209" s="32" t="s">
        <v>58</v>
      </c>
      <c r="D209" s="75"/>
      <c r="E209" s="43"/>
      <c r="F209" s="75"/>
      <c r="G209" s="43"/>
      <c r="H209" s="75"/>
      <c r="I209" s="43"/>
      <c r="J209" s="75"/>
      <c r="K209" s="43"/>
      <c r="L209" s="75"/>
      <c r="M209" s="43"/>
      <c r="N209" s="75"/>
      <c r="O209" s="43"/>
      <c r="P209" s="75"/>
      <c r="Q209" s="43"/>
      <c r="R209" s="75"/>
      <c r="S209" s="43"/>
      <c r="T209" s="75"/>
      <c r="U209" s="43"/>
      <c r="V209" s="75"/>
      <c r="W209" s="43"/>
      <c r="X209" s="75"/>
      <c r="Y209" s="43"/>
      <c r="Z209" s="75"/>
      <c r="AA209" s="43"/>
      <c r="AB209" s="75"/>
      <c r="AC209" s="43"/>
      <c r="AD209" s="75"/>
      <c r="AE209" s="43"/>
      <c r="AF209" s="75"/>
      <c r="AG209" s="43"/>
    </row>
    <row r="210" spans="1:33" ht="15.75">
      <c r="A210" s="77" t="s">
        <v>210</v>
      </c>
      <c r="B210" s="49" t="s">
        <v>30</v>
      </c>
      <c r="C210" s="50"/>
      <c r="D210" s="25"/>
      <c r="E210" s="10"/>
      <c r="F210" s="25"/>
      <c r="G210" s="10"/>
      <c r="H210" s="25"/>
      <c r="I210" s="10"/>
      <c r="J210" s="25"/>
      <c r="K210" s="10"/>
      <c r="L210" s="25"/>
      <c r="M210" s="10"/>
      <c r="N210" s="25"/>
      <c r="O210" s="10"/>
      <c r="P210" s="25"/>
      <c r="Q210" s="10"/>
      <c r="R210" s="25"/>
      <c r="S210" s="10"/>
      <c r="T210" s="25"/>
      <c r="U210" s="10"/>
      <c r="V210" s="25"/>
      <c r="W210" s="10"/>
      <c r="X210" s="25"/>
      <c r="Y210" s="10"/>
      <c r="Z210" s="25"/>
      <c r="AA210" s="10"/>
      <c r="AB210" s="25"/>
      <c r="AC210" s="10"/>
      <c r="AD210" s="25"/>
      <c r="AE210" s="10"/>
      <c r="AF210" s="25"/>
      <c r="AG210" s="10"/>
    </row>
    <row r="211" spans="1:33" ht="15.75">
      <c r="A211" s="77" t="s">
        <v>211</v>
      </c>
      <c r="B211" s="49" t="s">
        <v>102</v>
      </c>
      <c r="C211" s="50"/>
      <c r="D211" s="12">
        <v>395</v>
      </c>
      <c r="E211" s="43">
        <f>(2*D211+D244)/2</f>
        <v>410</v>
      </c>
      <c r="F211" s="12">
        <v>681</v>
      </c>
      <c r="G211" s="43">
        <f>(2*F211+F244)/2</f>
        <v>768.5</v>
      </c>
      <c r="H211" s="12">
        <v>350</v>
      </c>
      <c r="I211" s="43">
        <f>(2*H211+H244)/2</f>
        <v>350</v>
      </c>
      <c r="J211" s="12">
        <v>312</v>
      </c>
      <c r="K211" s="43">
        <f>(2*J211+J244)/2</f>
        <v>337</v>
      </c>
      <c r="L211" s="12">
        <v>305</v>
      </c>
      <c r="M211" s="43">
        <f>(2*L211+L244)/2</f>
        <v>330</v>
      </c>
      <c r="N211" s="12">
        <v>579.13750000000005</v>
      </c>
      <c r="O211" s="43">
        <f>(2*N211+N244)/2</f>
        <v>652.66750000000002</v>
      </c>
      <c r="P211" s="12">
        <v>260</v>
      </c>
      <c r="Q211" s="43">
        <f>(2*P211+P244)/2</f>
        <v>279.5</v>
      </c>
      <c r="R211" s="12">
        <v>312.5</v>
      </c>
      <c r="S211" s="43">
        <f>(2*R211+R244)/2</f>
        <v>337.5</v>
      </c>
      <c r="T211" s="12">
        <v>362</v>
      </c>
      <c r="U211" s="43">
        <f>(2*T211+T244)/2</f>
        <v>362</v>
      </c>
      <c r="V211" s="12">
        <v>260</v>
      </c>
      <c r="W211" s="43">
        <f>(2*V211+V244)/2</f>
        <v>282.5</v>
      </c>
      <c r="X211" s="12"/>
      <c r="Y211" s="43"/>
      <c r="Z211" s="12">
        <v>422</v>
      </c>
      <c r="AA211" s="43">
        <f>(2*Z211+Z244)/2</f>
        <v>445.76499999999999</v>
      </c>
      <c r="AB211" s="12">
        <v>393</v>
      </c>
      <c r="AC211" s="43">
        <f>(2*AB211+AB244)/2</f>
        <v>409.5</v>
      </c>
      <c r="AD211" s="12">
        <v>415</v>
      </c>
      <c r="AE211" s="43">
        <f>(2*AD211+AD244)/2</f>
        <v>437.5</v>
      </c>
      <c r="AF211" s="12">
        <v>290.18</v>
      </c>
      <c r="AG211" s="43">
        <f>(2*AF211+AF244)/2</f>
        <v>314.30500000000001</v>
      </c>
    </row>
    <row r="212" spans="1:33" ht="25.5">
      <c r="A212" s="81" t="s">
        <v>212</v>
      </c>
      <c r="B212" s="33" t="s">
        <v>6</v>
      </c>
      <c r="C212" s="32" t="s">
        <v>31</v>
      </c>
      <c r="D212" s="44"/>
      <c r="E212" s="43"/>
      <c r="F212" s="44"/>
      <c r="G212" s="43"/>
      <c r="H212" s="44"/>
      <c r="I212" s="43"/>
      <c r="J212" s="44"/>
      <c r="K212" s="43"/>
      <c r="L212" s="44"/>
      <c r="M212" s="43"/>
      <c r="N212" s="44"/>
      <c r="O212" s="43"/>
      <c r="P212" s="44"/>
      <c r="Q212" s="43"/>
      <c r="R212" s="44"/>
      <c r="S212" s="43"/>
      <c r="T212" s="44"/>
      <c r="U212" s="43"/>
      <c r="V212" s="44"/>
      <c r="W212" s="43"/>
      <c r="X212" s="44"/>
      <c r="Y212" s="43"/>
      <c r="Z212" s="44"/>
      <c r="AA212" s="43"/>
      <c r="AB212" s="44"/>
      <c r="AC212" s="43"/>
      <c r="AD212" s="44"/>
      <c r="AE212" s="43"/>
      <c r="AF212" s="44"/>
      <c r="AG212" s="43"/>
    </row>
    <row r="213" spans="1:33">
      <c r="A213" s="81"/>
      <c r="B213" s="33" t="s">
        <v>123</v>
      </c>
      <c r="C213" s="32" t="s">
        <v>8</v>
      </c>
      <c r="D213" s="44"/>
      <c r="E213" s="43"/>
      <c r="F213" s="44"/>
      <c r="G213" s="43"/>
      <c r="H213" s="44"/>
      <c r="I213" s="43"/>
      <c r="J213" s="44"/>
      <c r="K213" s="43"/>
      <c r="L213" s="44"/>
      <c r="M213" s="43"/>
      <c r="N213" s="44"/>
      <c r="O213" s="43"/>
      <c r="P213" s="44"/>
      <c r="Q213" s="43"/>
      <c r="R213" s="44"/>
      <c r="S213" s="43"/>
      <c r="T213" s="44"/>
      <c r="U213" s="43"/>
      <c r="V213" s="44"/>
      <c r="W213" s="43"/>
      <c r="X213" s="44"/>
      <c r="Y213" s="43"/>
      <c r="Z213" s="44"/>
      <c r="AA213" s="43"/>
      <c r="AB213" s="44"/>
      <c r="AC213" s="43"/>
      <c r="AD213" s="44"/>
      <c r="AE213" s="43"/>
      <c r="AF213" s="44"/>
      <c r="AG213" s="43"/>
    </row>
    <row r="214" spans="1:33" ht="38.25">
      <c r="A214" s="81"/>
      <c r="B214" s="33" t="s">
        <v>93</v>
      </c>
      <c r="C214" s="32" t="s">
        <v>99</v>
      </c>
      <c r="D214" s="44"/>
      <c r="E214" s="43"/>
      <c r="F214" s="44"/>
      <c r="G214" s="43"/>
      <c r="H214" s="44"/>
      <c r="I214" s="43"/>
      <c r="J214" s="44"/>
      <c r="K214" s="43"/>
      <c r="L214" s="44"/>
      <c r="M214" s="43"/>
      <c r="N214" s="44"/>
      <c r="O214" s="43"/>
      <c r="P214" s="44"/>
      <c r="Q214" s="43"/>
      <c r="R214" s="44"/>
      <c r="S214" s="43"/>
      <c r="T214" s="44"/>
      <c r="U214" s="43"/>
      <c r="V214" s="44"/>
      <c r="W214" s="43"/>
      <c r="X214" s="44"/>
      <c r="Y214" s="43"/>
      <c r="Z214" s="44"/>
      <c r="AA214" s="43"/>
      <c r="AB214" s="44"/>
      <c r="AC214" s="43"/>
      <c r="AD214" s="44"/>
      <c r="AE214" s="43"/>
      <c r="AF214" s="44"/>
      <c r="AG214" s="43"/>
    </row>
    <row r="215" spans="1:33">
      <c r="A215" s="81"/>
      <c r="B215" s="2" t="s">
        <v>85</v>
      </c>
      <c r="C215" s="32" t="s">
        <v>9</v>
      </c>
      <c r="D215" s="44"/>
      <c r="E215" s="43"/>
      <c r="F215" s="44"/>
      <c r="G215" s="43"/>
      <c r="H215" s="44"/>
      <c r="I215" s="43"/>
      <c r="J215" s="44"/>
      <c r="K215" s="43"/>
      <c r="L215" s="44"/>
      <c r="M215" s="43"/>
      <c r="N215" s="44"/>
      <c r="O215" s="43"/>
      <c r="P215" s="44"/>
      <c r="Q215" s="43"/>
      <c r="R215" s="44"/>
      <c r="S215" s="43"/>
      <c r="T215" s="44"/>
      <c r="U215" s="43"/>
      <c r="V215" s="44"/>
      <c r="W215" s="43"/>
      <c r="X215" s="44"/>
      <c r="Y215" s="43"/>
      <c r="Z215" s="44"/>
      <c r="AA215" s="43"/>
      <c r="AB215" s="44"/>
      <c r="AC215" s="43"/>
      <c r="AD215" s="44"/>
      <c r="AE215" s="43"/>
      <c r="AF215" s="44"/>
      <c r="AG215" s="43"/>
    </row>
    <row r="216" spans="1:33">
      <c r="A216" s="81"/>
      <c r="B216" s="2" t="s">
        <v>86</v>
      </c>
      <c r="C216" s="32" t="s">
        <v>25</v>
      </c>
      <c r="D216" s="44"/>
      <c r="E216" s="43"/>
      <c r="F216" s="44"/>
      <c r="G216" s="43"/>
      <c r="H216" s="44"/>
      <c r="I216" s="43"/>
      <c r="J216" s="44"/>
      <c r="K216" s="43"/>
      <c r="L216" s="44"/>
      <c r="M216" s="43"/>
      <c r="N216" s="44"/>
      <c r="O216" s="43"/>
      <c r="P216" s="44"/>
      <c r="Q216" s="43"/>
      <c r="R216" s="44"/>
      <c r="S216" s="43"/>
      <c r="T216" s="44"/>
      <c r="U216" s="43"/>
      <c r="V216" s="44"/>
      <c r="W216" s="43"/>
      <c r="X216" s="44"/>
      <c r="Y216" s="43"/>
      <c r="Z216" s="44"/>
      <c r="AA216" s="43"/>
      <c r="AB216" s="44"/>
      <c r="AC216" s="43"/>
      <c r="AD216" s="44"/>
      <c r="AE216" s="43"/>
      <c r="AF216" s="44"/>
      <c r="AG216" s="43"/>
    </row>
    <row r="217" spans="1:33">
      <c r="A217" s="81"/>
      <c r="B217" s="2" t="s">
        <v>11</v>
      </c>
      <c r="C217" s="32" t="s">
        <v>89</v>
      </c>
      <c r="D217" s="44"/>
      <c r="E217" s="43"/>
      <c r="F217" s="44"/>
      <c r="G217" s="43"/>
      <c r="H217" s="44"/>
      <c r="I217" s="43"/>
      <c r="J217" s="44"/>
      <c r="K217" s="43"/>
      <c r="L217" s="44"/>
      <c r="M217" s="43"/>
      <c r="N217" s="44"/>
      <c r="O217" s="43"/>
      <c r="P217" s="44"/>
      <c r="Q217" s="43"/>
      <c r="R217" s="44"/>
      <c r="S217" s="43"/>
      <c r="T217" s="44"/>
      <c r="U217" s="43"/>
      <c r="V217" s="44"/>
      <c r="W217" s="43"/>
      <c r="X217" s="44"/>
      <c r="Y217" s="43"/>
      <c r="Z217" s="44"/>
      <c r="AA217" s="43"/>
      <c r="AB217" s="44"/>
      <c r="AC217" s="43"/>
      <c r="AD217" s="44"/>
      <c r="AE217" s="43"/>
      <c r="AF217" s="44"/>
      <c r="AG217" s="43"/>
    </row>
    <row r="218" spans="1:33">
      <c r="A218" s="81"/>
      <c r="B218" s="2" t="s">
        <v>32</v>
      </c>
      <c r="C218" s="32" t="s">
        <v>10</v>
      </c>
      <c r="D218" s="44"/>
      <c r="E218" s="43"/>
      <c r="F218" s="44"/>
      <c r="G218" s="43"/>
      <c r="H218" s="44"/>
      <c r="I218" s="43"/>
      <c r="J218" s="44"/>
      <c r="K218" s="43"/>
      <c r="L218" s="44"/>
      <c r="M218" s="43"/>
      <c r="N218" s="44"/>
      <c r="O218" s="43"/>
      <c r="P218" s="44"/>
      <c r="Q218" s="43"/>
      <c r="R218" s="44"/>
      <c r="S218" s="43"/>
      <c r="T218" s="44"/>
      <c r="U218" s="43"/>
      <c r="V218" s="44"/>
      <c r="W218" s="43"/>
      <c r="X218" s="44"/>
      <c r="Y218" s="43"/>
      <c r="Z218" s="44"/>
      <c r="AA218" s="43"/>
      <c r="AB218" s="44"/>
      <c r="AC218" s="43"/>
      <c r="AD218" s="44"/>
      <c r="AE218" s="43"/>
      <c r="AF218" s="44"/>
      <c r="AG218" s="43"/>
    </row>
    <row r="219" spans="1:33">
      <c r="A219" s="81"/>
      <c r="B219" s="33" t="s">
        <v>12</v>
      </c>
      <c r="C219" s="32" t="s">
        <v>13</v>
      </c>
      <c r="D219" s="44"/>
      <c r="E219" s="43"/>
      <c r="F219" s="44"/>
      <c r="G219" s="43"/>
      <c r="H219" s="44"/>
      <c r="I219" s="43"/>
      <c r="J219" s="44"/>
      <c r="K219" s="43"/>
      <c r="L219" s="44"/>
      <c r="M219" s="43"/>
      <c r="N219" s="44"/>
      <c r="O219" s="43"/>
      <c r="P219" s="44"/>
      <c r="Q219" s="43"/>
      <c r="R219" s="44"/>
      <c r="S219" s="43"/>
      <c r="T219" s="44"/>
      <c r="U219" s="43"/>
      <c r="V219" s="44"/>
      <c r="W219" s="43"/>
      <c r="X219" s="44"/>
      <c r="Y219" s="43"/>
      <c r="Z219" s="44"/>
      <c r="AA219" s="43"/>
      <c r="AB219" s="44"/>
      <c r="AC219" s="43"/>
      <c r="AD219" s="44"/>
      <c r="AE219" s="43"/>
      <c r="AF219" s="44"/>
      <c r="AG219" s="43"/>
    </row>
    <row r="220" spans="1:33" ht="25.5">
      <c r="A220" s="81"/>
      <c r="B220" s="2" t="s">
        <v>33</v>
      </c>
      <c r="C220" s="22" t="s">
        <v>87</v>
      </c>
      <c r="D220" s="44"/>
      <c r="E220" s="43"/>
      <c r="F220" s="44"/>
      <c r="G220" s="43"/>
      <c r="H220" s="44"/>
      <c r="I220" s="43"/>
      <c r="J220" s="44"/>
      <c r="K220" s="43"/>
      <c r="L220" s="44"/>
      <c r="M220" s="43"/>
      <c r="N220" s="44"/>
      <c r="O220" s="43"/>
      <c r="P220" s="44"/>
      <c r="Q220" s="43"/>
      <c r="R220" s="44"/>
      <c r="S220" s="43"/>
      <c r="T220" s="44"/>
      <c r="U220" s="43"/>
      <c r="V220" s="44"/>
      <c r="W220" s="43"/>
      <c r="X220" s="44"/>
      <c r="Y220" s="43"/>
      <c r="Z220" s="44"/>
      <c r="AA220" s="43"/>
      <c r="AB220" s="44"/>
      <c r="AC220" s="43"/>
      <c r="AD220" s="44"/>
      <c r="AE220" s="43"/>
      <c r="AF220" s="44"/>
      <c r="AG220" s="43"/>
    </row>
    <row r="221" spans="1:33">
      <c r="A221" s="81"/>
      <c r="B221" s="2" t="s">
        <v>35</v>
      </c>
      <c r="C221" s="32" t="s">
        <v>10</v>
      </c>
      <c r="D221" s="44"/>
      <c r="E221" s="43"/>
      <c r="F221" s="44"/>
      <c r="G221" s="43"/>
      <c r="H221" s="44"/>
      <c r="I221" s="43"/>
      <c r="J221" s="44"/>
      <c r="K221" s="43"/>
      <c r="L221" s="44"/>
      <c r="M221" s="43"/>
      <c r="N221" s="44"/>
      <c r="O221" s="43"/>
      <c r="P221" s="44"/>
      <c r="Q221" s="43"/>
      <c r="R221" s="44"/>
      <c r="S221" s="43"/>
      <c r="T221" s="44"/>
      <c r="U221" s="43"/>
      <c r="V221" s="44"/>
      <c r="W221" s="43"/>
      <c r="X221" s="44"/>
      <c r="Y221" s="43"/>
      <c r="Z221" s="44"/>
      <c r="AA221" s="43"/>
      <c r="AB221" s="44"/>
      <c r="AC221" s="43"/>
      <c r="AD221" s="44"/>
      <c r="AE221" s="43"/>
      <c r="AF221" s="44"/>
      <c r="AG221" s="43"/>
    </row>
    <row r="222" spans="1:33">
      <c r="A222" s="81"/>
      <c r="B222" s="2" t="s">
        <v>36</v>
      </c>
      <c r="C222" s="32" t="s">
        <v>37</v>
      </c>
      <c r="D222" s="44"/>
      <c r="E222" s="43"/>
      <c r="F222" s="44"/>
      <c r="G222" s="43"/>
      <c r="H222" s="44"/>
      <c r="I222" s="43"/>
      <c r="J222" s="44"/>
      <c r="K222" s="43"/>
      <c r="L222" s="44"/>
      <c r="M222" s="43"/>
      <c r="N222" s="44"/>
      <c r="O222" s="43"/>
      <c r="P222" s="44"/>
      <c r="Q222" s="43"/>
      <c r="R222" s="44"/>
      <c r="S222" s="43"/>
      <c r="T222" s="44"/>
      <c r="U222" s="43"/>
      <c r="V222" s="44"/>
      <c r="W222" s="43"/>
      <c r="X222" s="44"/>
      <c r="Y222" s="43"/>
      <c r="Z222" s="44"/>
      <c r="AA222" s="43"/>
      <c r="AB222" s="44"/>
      <c r="AC222" s="43"/>
      <c r="AD222" s="44"/>
      <c r="AE222" s="43"/>
      <c r="AF222" s="44"/>
      <c r="AG222" s="43"/>
    </row>
    <row r="223" spans="1:33" ht="25.5">
      <c r="A223" s="81"/>
      <c r="B223" s="2" t="s">
        <v>38</v>
      </c>
      <c r="C223" s="22" t="s">
        <v>39</v>
      </c>
      <c r="D223" s="44"/>
      <c r="E223" s="43"/>
      <c r="F223" s="44"/>
      <c r="G223" s="43"/>
      <c r="H223" s="44"/>
      <c r="I223" s="43"/>
      <c r="J223" s="44"/>
      <c r="K223" s="43"/>
      <c r="L223" s="44"/>
      <c r="M223" s="43"/>
      <c r="N223" s="44"/>
      <c r="O223" s="43"/>
      <c r="P223" s="44"/>
      <c r="Q223" s="43"/>
      <c r="R223" s="44"/>
      <c r="S223" s="43"/>
      <c r="T223" s="44"/>
      <c r="U223" s="43"/>
      <c r="V223" s="44"/>
      <c r="W223" s="43"/>
      <c r="X223" s="44"/>
      <c r="Y223" s="43"/>
      <c r="Z223" s="44"/>
      <c r="AA223" s="43"/>
      <c r="AB223" s="44"/>
      <c r="AC223" s="43"/>
      <c r="AD223" s="44"/>
      <c r="AE223" s="43"/>
      <c r="AF223" s="44"/>
      <c r="AG223" s="43"/>
    </row>
    <row r="224" spans="1:33">
      <c r="A224" s="81"/>
      <c r="B224" s="2" t="s">
        <v>40</v>
      </c>
      <c r="C224" s="32" t="s">
        <v>37</v>
      </c>
      <c r="D224" s="44"/>
      <c r="E224" s="43"/>
      <c r="F224" s="44"/>
      <c r="G224" s="43"/>
      <c r="H224" s="44"/>
      <c r="I224" s="43"/>
      <c r="J224" s="44"/>
      <c r="K224" s="43"/>
      <c r="L224" s="44"/>
      <c r="M224" s="43"/>
      <c r="N224" s="44"/>
      <c r="O224" s="43"/>
      <c r="P224" s="44"/>
      <c r="Q224" s="43"/>
      <c r="R224" s="44"/>
      <c r="S224" s="43"/>
      <c r="T224" s="44"/>
      <c r="U224" s="43"/>
      <c r="V224" s="44"/>
      <c r="W224" s="43"/>
      <c r="X224" s="44"/>
      <c r="Y224" s="43"/>
      <c r="Z224" s="44"/>
      <c r="AA224" s="43"/>
      <c r="AB224" s="44"/>
      <c r="AC224" s="43"/>
      <c r="AD224" s="44"/>
      <c r="AE224" s="43"/>
      <c r="AF224" s="44"/>
      <c r="AG224" s="43"/>
    </row>
    <row r="225" spans="1:33" ht="76.5">
      <c r="A225" s="81"/>
      <c r="B225" s="2" t="s">
        <v>16</v>
      </c>
      <c r="C225" s="22" t="s">
        <v>17</v>
      </c>
      <c r="D225" s="44"/>
      <c r="E225" s="43"/>
      <c r="F225" s="44"/>
      <c r="G225" s="43"/>
      <c r="H225" s="44"/>
      <c r="I225" s="43"/>
      <c r="J225" s="44"/>
      <c r="K225" s="43"/>
      <c r="L225" s="44"/>
      <c r="M225" s="43"/>
      <c r="N225" s="44"/>
      <c r="O225" s="43"/>
      <c r="P225" s="44"/>
      <c r="Q225" s="43"/>
      <c r="R225" s="44"/>
      <c r="S225" s="43"/>
      <c r="T225" s="44"/>
      <c r="U225" s="43"/>
      <c r="V225" s="44"/>
      <c r="W225" s="43"/>
      <c r="X225" s="44"/>
      <c r="Y225" s="43"/>
      <c r="Z225" s="44"/>
      <c r="AA225" s="43"/>
      <c r="AB225" s="44"/>
      <c r="AC225" s="43"/>
      <c r="AD225" s="44"/>
      <c r="AE225" s="43"/>
      <c r="AF225" s="44"/>
      <c r="AG225" s="43"/>
    </row>
    <row r="226" spans="1:33">
      <c r="A226" s="81"/>
      <c r="B226" s="2" t="s">
        <v>41</v>
      </c>
      <c r="C226" s="22" t="s">
        <v>15</v>
      </c>
      <c r="D226" s="44"/>
      <c r="E226" s="43"/>
      <c r="F226" s="44"/>
      <c r="G226" s="43"/>
      <c r="H226" s="44"/>
      <c r="I226" s="43"/>
      <c r="J226" s="44"/>
      <c r="K226" s="43"/>
      <c r="L226" s="44"/>
      <c r="M226" s="43"/>
      <c r="N226" s="44"/>
      <c r="O226" s="43"/>
      <c r="P226" s="44"/>
      <c r="Q226" s="43"/>
      <c r="R226" s="44"/>
      <c r="S226" s="43"/>
      <c r="T226" s="44"/>
      <c r="U226" s="43"/>
      <c r="V226" s="44"/>
      <c r="W226" s="43"/>
      <c r="X226" s="44"/>
      <c r="Y226" s="43"/>
      <c r="Z226" s="44"/>
      <c r="AA226" s="43"/>
      <c r="AB226" s="44"/>
      <c r="AC226" s="43"/>
      <c r="AD226" s="44"/>
      <c r="AE226" s="43"/>
      <c r="AF226" s="44"/>
      <c r="AG226" s="43"/>
    </row>
    <row r="227" spans="1:33">
      <c r="A227" s="81"/>
      <c r="B227" s="2" t="s">
        <v>14</v>
      </c>
      <c r="C227" s="22" t="s">
        <v>15</v>
      </c>
      <c r="D227" s="44"/>
      <c r="E227" s="43"/>
      <c r="F227" s="44"/>
      <c r="G227" s="43"/>
      <c r="H227" s="44"/>
      <c r="I227" s="43"/>
      <c r="J227" s="44"/>
      <c r="K227" s="43"/>
      <c r="L227" s="44"/>
      <c r="M227" s="43"/>
      <c r="N227" s="44"/>
      <c r="O227" s="43"/>
      <c r="P227" s="44"/>
      <c r="Q227" s="43"/>
      <c r="R227" s="44"/>
      <c r="S227" s="43"/>
      <c r="T227" s="44"/>
      <c r="U227" s="43"/>
      <c r="V227" s="44"/>
      <c r="W227" s="43"/>
      <c r="X227" s="44"/>
      <c r="Y227" s="43"/>
      <c r="Z227" s="44"/>
      <c r="AA227" s="43"/>
      <c r="AB227" s="44"/>
      <c r="AC227" s="43"/>
      <c r="AD227" s="44"/>
      <c r="AE227" s="43"/>
      <c r="AF227" s="44"/>
      <c r="AG227" s="43"/>
    </row>
    <row r="228" spans="1:33">
      <c r="A228" s="81"/>
      <c r="B228" s="2" t="s">
        <v>42</v>
      </c>
      <c r="C228" s="22" t="s">
        <v>43</v>
      </c>
      <c r="D228" s="44"/>
      <c r="E228" s="43"/>
      <c r="F228" s="44"/>
      <c r="G228" s="43"/>
      <c r="H228" s="44"/>
      <c r="I228" s="43"/>
      <c r="J228" s="44"/>
      <c r="K228" s="43"/>
      <c r="L228" s="44"/>
      <c r="M228" s="43"/>
      <c r="N228" s="44"/>
      <c r="O228" s="43"/>
      <c r="P228" s="44"/>
      <c r="Q228" s="43"/>
      <c r="R228" s="44"/>
      <c r="S228" s="43"/>
      <c r="T228" s="44"/>
      <c r="U228" s="43"/>
      <c r="V228" s="44"/>
      <c r="W228" s="43"/>
      <c r="X228" s="44"/>
      <c r="Y228" s="43"/>
      <c r="Z228" s="44"/>
      <c r="AA228" s="43"/>
      <c r="AB228" s="44"/>
      <c r="AC228" s="43"/>
      <c r="AD228" s="44"/>
      <c r="AE228" s="43"/>
      <c r="AF228" s="44"/>
      <c r="AG228" s="43"/>
    </row>
    <row r="229" spans="1:33" ht="78">
      <c r="A229" s="81"/>
      <c r="B229" s="33" t="s">
        <v>120</v>
      </c>
      <c r="C229" s="32" t="s">
        <v>107</v>
      </c>
      <c r="D229" s="44"/>
      <c r="E229" s="43"/>
      <c r="F229" s="44"/>
      <c r="G229" s="43"/>
      <c r="H229" s="44"/>
      <c r="I229" s="43"/>
      <c r="J229" s="44"/>
      <c r="K229" s="43"/>
      <c r="L229" s="44"/>
      <c r="M229" s="43"/>
      <c r="N229" s="44"/>
      <c r="O229" s="43"/>
      <c r="P229" s="44"/>
      <c r="Q229" s="43"/>
      <c r="R229" s="44"/>
      <c r="S229" s="43"/>
      <c r="T229" s="44"/>
      <c r="U229" s="43"/>
      <c r="V229" s="44"/>
      <c r="W229" s="43"/>
      <c r="X229" s="44"/>
      <c r="Y229" s="43"/>
      <c r="Z229" s="44"/>
      <c r="AA229" s="43"/>
      <c r="AB229" s="44"/>
      <c r="AC229" s="43"/>
      <c r="AD229" s="44"/>
      <c r="AE229" s="43"/>
      <c r="AF229" s="44"/>
      <c r="AG229" s="43"/>
    </row>
    <row r="230" spans="1:33" ht="78">
      <c r="A230" s="81"/>
      <c r="B230" s="33" t="s">
        <v>121</v>
      </c>
      <c r="C230" s="32" t="s">
        <v>107</v>
      </c>
      <c r="D230" s="44"/>
      <c r="E230" s="43"/>
      <c r="F230" s="44"/>
      <c r="G230" s="43"/>
      <c r="H230" s="44"/>
      <c r="I230" s="43"/>
      <c r="J230" s="44"/>
      <c r="K230" s="43"/>
      <c r="L230" s="44"/>
      <c r="M230" s="43"/>
      <c r="N230" s="44"/>
      <c r="O230" s="43"/>
      <c r="P230" s="44"/>
      <c r="Q230" s="43"/>
      <c r="R230" s="44"/>
      <c r="S230" s="43"/>
      <c r="T230" s="44"/>
      <c r="U230" s="43"/>
      <c r="V230" s="44"/>
      <c r="W230" s="43"/>
      <c r="X230" s="44"/>
      <c r="Y230" s="43"/>
      <c r="Z230" s="44"/>
      <c r="AA230" s="43"/>
      <c r="AB230" s="44"/>
      <c r="AC230" s="43"/>
      <c r="AD230" s="44"/>
      <c r="AE230" s="43"/>
      <c r="AF230" s="44"/>
      <c r="AG230" s="43"/>
    </row>
    <row r="231" spans="1:33">
      <c r="A231" s="81"/>
      <c r="B231" s="33" t="s">
        <v>23</v>
      </c>
      <c r="C231" s="32" t="s">
        <v>10</v>
      </c>
      <c r="D231" s="44"/>
      <c r="E231" s="43"/>
      <c r="F231" s="44"/>
      <c r="G231" s="43"/>
      <c r="H231" s="44"/>
      <c r="I231" s="43"/>
      <c r="J231" s="44"/>
      <c r="K231" s="43"/>
      <c r="L231" s="44"/>
      <c r="M231" s="43"/>
      <c r="N231" s="44"/>
      <c r="O231" s="43"/>
      <c r="P231" s="44"/>
      <c r="Q231" s="43"/>
      <c r="R231" s="44"/>
      <c r="S231" s="43"/>
      <c r="T231" s="44"/>
      <c r="U231" s="43"/>
      <c r="V231" s="44"/>
      <c r="W231" s="43"/>
      <c r="X231" s="44"/>
      <c r="Y231" s="43"/>
      <c r="Z231" s="44"/>
      <c r="AA231" s="43"/>
      <c r="AB231" s="44"/>
      <c r="AC231" s="43"/>
      <c r="AD231" s="44"/>
      <c r="AE231" s="43"/>
      <c r="AF231" s="44"/>
      <c r="AG231" s="43"/>
    </row>
    <row r="232" spans="1:33">
      <c r="A232" s="81"/>
      <c r="B232" s="33" t="s">
        <v>24</v>
      </c>
      <c r="C232" s="32" t="s">
        <v>10</v>
      </c>
      <c r="D232" s="44"/>
      <c r="E232" s="43"/>
      <c r="F232" s="44"/>
      <c r="G232" s="43"/>
      <c r="H232" s="44"/>
      <c r="I232" s="43"/>
      <c r="J232" s="44"/>
      <c r="K232" s="43"/>
      <c r="L232" s="44"/>
      <c r="M232" s="43"/>
      <c r="N232" s="44"/>
      <c r="O232" s="43"/>
      <c r="P232" s="44"/>
      <c r="Q232" s="43"/>
      <c r="R232" s="44"/>
      <c r="S232" s="43"/>
      <c r="T232" s="44"/>
      <c r="U232" s="43"/>
      <c r="V232" s="44"/>
      <c r="W232" s="43"/>
      <c r="X232" s="44"/>
      <c r="Y232" s="43"/>
      <c r="Z232" s="44"/>
      <c r="AA232" s="43"/>
      <c r="AB232" s="44"/>
      <c r="AC232" s="43"/>
      <c r="AD232" s="44"/>
      <c r="AE232" s="43"/>
      <c r="AF232" s="44"/>
      <c r="AG232" s="43"/>
    </row>
    <row r="233" spans="1:33">
      <c r="A233" s="81"/>
      <c r="B233" s="2" t="s">
        <v>18</v>
      </c>
      <c r="C233" s="22" t="s">
        <v>29</v>
      </c>
      <c r="D233" s="44"/>
      <c r="E233" s="43"/>
      <c r="F233" s="44"/>
      <c r="G233" s="43"/>
      <c r="H233" s="44"/>
      <c r="I233" s="43"/>
      <c r="J233" s="44"/>
      <c r="K233" s="43"/>
      <c r="L233" s="44"/>
      <c r="M233" s="43"/>
      <c r="N233" s="44"/>
      <c r="O233" s="43"/>
      <c r="P233" s="44"/>
      <c r="Q233" s="43"/>
      <c r="R233" s="44"/>
      <c r="S233" s="43"/>
      <c r="T233" s="44"/>
      <c r="U233" s="43"/>
      <c r="V233" s="44"/>
      <c r="W233" s="43"/>
      <c r="X233" s="44"/>
      <c r="Y233" s="43"/>
      <c r="Z233" s="44"/>
      <c r="AA233" s="43"/>
      <c r="AB233" s="44"/>
      <c r="AC233" s="43"/>
      <c r="AD233" s="44"/>
      <c r="AE233" s="43"/>
      <c r="AF233" s="44"/>
      <c r="AG233" s="43"/>
    </row>
    <row r="234" spans="1:33" ht="38.25">
      <c r="A234" s="81"/>
      <c r="B234" s="33" t="s">
        <v>19</v>
      </c>
      <c r="C234" s="32" t="s">
        <v>95</v>
      </c>
      <c r="D234" s="44"/>
      <c r="E234" s="43"/>
      <c r="F234" s="44"/>
      <c r="G234" s="43"/>
      <c r="H234" s="44"/>
      <c r="I234" s="43"/>
      <c r="J234" s="44"/>
      <c r="K234" s="43"/>
      <c r="L234" s="44"/>
      <c r="M234" s="43"/>
      <c r="N234" s="44"/>
      <c r="O234" s="43"/>
      <c r="P234" s="44"/>
      <c r="Q234" s="43"/>
      <c r="R234" s="44"/>
      <c r="S234" s="43"/>
      <c r="T234" s="44"/>
      <c r="U234" s="43"/>
      <c r="V234" s="44"/>
      <c r="W234" s="43"/>
      <c r="X234" s="44"/>
      <c r="Y234" s="43"/>
      <c r="Z234" s="44"/>
      <c r="AA234" s="43"/>
      <c r="AB234" s="44"/>
      <c r="AC234" s="43"/>
      <c r="AD234" s="44"/>
      <c r="AE234" s="43"/>
      <c r="AF234" s="44"/>
      <c r="AG234" s="43"/>
    </row>
    <row r="235" spans="1:33" ht="76.5">
      <c r="A235" s="81"/>
      <c r="B235" s="33" t="s">
        <v>92</v>
      </c>
      <c r="C235" s="22" t="s">
        <v>17</v>
      </c>
      <c r="D235" s="44"/>
      <c r="E235" s="43"/>
      <c r="F235" s="44"/>
      <c r="G235" s="43"/>
      <c r="H235" s="44"/>
      <c r="I235" s="43"/>
      <c r="J235" s="44"/>
      <c r="K235" s="43"/>
      <c r="L235" s="44"/>
      <c r="M235" s="43"/>
      <c r="N235" s="44"/>
      <c r="O235" s="43"/>
      <c r="P235" s="44"/>
      <c r="Q235" s="43"/>
      <c r="R235" s="44"/>
      <c r="S235" s="43"/>
      <c r="T235" s="44"/>
      <c r="U235" s="43"/>
      <c r="V235" s="44"/>
      <c r="W235" s="43"/>
      <c r="X235" s="44"/>
      <c r="Y235" s="43"/>
      <c r="Z235" s="44"/>
      <c r="AA235" s="43"/>
      <c r="AB235" s="44"/>
      <c r="AC235" s="43"/>
      <c r="AD235" s="44"/>
      <c r="AE235" s="43"/>
      <c r="AF235" s="44"/>
      <c r="AG235" s="43"/>
    </row>
    <row r="236" spans="1:33" ht="76.5">
      <c r="A236" s="81"/>
      <c r="B236" s="33" t="s">
        <v>20</v>
      </c>
      <c r="C236" s="32" t="s">
        <v>21</v>
      </c>
      <c r="D236" s="44"/>
      <c r="E236" s="43"/>
      <c r="F236" s="44"/>
      <c r="G236" s="43"/>
      <c r="H236" s="44"/>
      <c r="I236" s="43"/>
      <c r="J236" s="44"/>
      <c r="K236" s="43"/>
      <c r="L236" s="44"/>
      <c r="M236" s="43"/>
      <c r="N236" s="44"/>
      <c r="O236" s="43"/>
      <c r="P236" s="44"/>
      <c r="Q236" s="43"/>
      <c r="R236" s="44"/>
      <c r="S236" s="43"/>
      <c r="T236" s="44"/>
      <c r="U236" s="43"/>
      <c r="V236" s="44"/>
      <c r="W236" s="43"/>
      <c r="X236" s="44"/>
      <c r="Y236" s="43"/>
      <c r="Z236" s="44"/>
      <c r="AA236" s="43"/>
      <c r="AB236" s="44"/>
      <c r="AC236" s="43"/>
      <c r="AD236" s="44"/>
      <c r="AE236" s="43"/>
      <c r="AF236" s="44"/>
      <c r="AG236" s="43"/>
    </row>
    <row r="237" spans="1:33" ht="89.25">
      <c r="A237" s="81"/>
      <c r="B237" s="33" t="s">
        <v>139</v>
      </c>
      <c r="C237" s="32" t="s">
        <v>140</v>
      </c>
      <c r="D237" s="44"/>
      <c r="E237" s="43"/>
      <c r="F237" s="44"/>
      <c r="G237" s="43"/>
      <c r="H237" s="44"/>
      <c r="I237" s="43"/>
      <c r="J237" s="44"/>
      <c r="K237" s="43"/>
      <c r="L237" s="44"/>
      <c r="M237" s="43"/>
      <c r="N237" s="44"/>
      <c r="O237" s="43"/>
      <c r="P237" s="44"/>
      <c r="Q237" s="43"/>
      <c r="R237" s="44"/>
      <c r="S237" s="43"/>
      <c r="T237" s="44"/>
      <c r="U237" s="43"/>
      <c r="V237" s="44"/>
      <c r="W237" s="43"/>
      <c r="X237" s="44"/>
      <c r="Y237" s="43"/>
      <c r="Z237" s="44"/>
      <c r="AA237" s="43"/>
      <c r="AB237" s="44"/>
      <c r="AC237" s="43"/>
      <c r="AD237" s="44"/>
      <c r="AE237" s="43"/>
      <c r="AF237" s="44"/>
      <c r="AG237" s="43"/>
    </row>
    <row r="238" spans="1:33" ht="25.5">
      <c r="A238" s="81"/>
      <c r="B238" s="33" t="s">
        <v>90</v>
      </c>
      <c r="C238" s="32" t="s">
        <v>91</v>
      </c>
      <c r="D238" s="44"/>
      <c r="E238" s="43"/>
      <c r="F238" s="44"/>
      <c r="G238" s="43"/>
      <c r="H238" s="44"/>
      <c r="I238" s="43"/>
      <c r="J238" s="44"/>
      <c r="K238" s="43"/>
      <c r="L238" s="44"/>
      <c r="M238" s="43"/>
      <c r="N238" s="44"/>
      <c r="O238" s="43"/>
      <c r="P238" s="44"/>
      <c r="Q238" s="43"/>
      <c r="R238" s="44"/>
      <c r="S238" s="43"/>
      <c r="T238" s="44"/>
      <c r="U238" s="43"/>
      <c r="V238" s="44"/>
      <c r="W238" s="43"/>
      <c r="X238" s="44"/>
      <c r="Y238" s="43"/>
      <c r="Z238" s="44"/>
      <c r="AA238" s="43"/>
      <c r="AB238" s="44"/>
      <c r="AC238" s="43"/>
      <c r="AD238" s="44"/>
      <c r="AE238" s="43"/>
      <c r="AF238" s="44"/>
      <c r="AG238" s="43"/>
    </row>
    <row r="239" spans="1:33" ht="357">
      <c r="A239" s="81"/>
      <c r="B239" s="5" t="s">
        <v>131</v>
      </c>
      <c r="C239" s="23" t="s">
        <v>119</v>
      </c>
      <c r="D239" s="44"/>
      <c r="E239" s="43"/>
      <c r="F239" s="44"/>
      <c r="G239" s="43"/>
      <c r="H239" s="44"/>
      <c r="I239" s="43"/>
      <c r="J239" s="44"/>
      <c r="K239" s="43"/>
      <c r="L239" s="44"/>
      <c r="M239" s="43"/>
      <c r="N239" s="44"/>
      <c r="O239" s="43"/>
      <c r="P239" s="44"/>
      <c r="Q239" s="43"/>
      <c r="R239" s="44"/>
      <c r="S239" s="43"/>
      <c r="T239" s="44"/>
      <c r="U239" s="43"/>
      <c r="V239" s="44"/>
      <c r="W239" s="43"/>
      <c r="X239" s="44"/>
      <c r="Y239" s="43"/>
      <c r="Z239" s="44"/>
      <c r="AA239" s="43"/>
      <c r="AB239" s="44"/>
      <c r="AC239" s="43"/>
      <c r="AD239" s="44"/>
      <c r="AE239" s="43"/>
      <c r="AF239" s="44"/>
      <c r="AG239" s="43"/>
    </row>
    <row r="240" spans="1:33" ht="25.5">
      <c r="A240" s="81"/>
      <c r="B240" s="2" t="s">
        <v>103</v>
      </c>
      <c r="C240" s="24" t="s">
        <v>104</v>
      </c>
      <c r="D240" s="44"/>
      <c r="E240" s="43"/>
      <c r="F240" s="44"/>
      <c r="G240" s="43"/>
      <c r="H240" s="44"/>
      <c r="I240" s="43"/>
      <c r="J240" s="44"/>
      <c r="K240" s="43"/>
      <c r="L240" s="44"/>
      <c r="M240" s="43"/>
      <c r="N240" s="44"/>
      <c r="O240" s="43"/>
      <c r="P240" s="44"/>
      <c r="Q240" s="43"/>
      <c r="R240" s="44"/>
      <c r="S240" s="43"/>
      <c r="T240" s="44"/>
      <c r="U240" s="43"/>
      <c r="V240" s="44"/>
      <c r="W240" s="43"/>
      <c r="X240" s="44"/>
      <c r="Y240" s="43"/>
      <c r="Z240" s="44"/>
      <c r="AA240" s="43"/>
      <c r="AB240" s="44"/>
      <c r="AC240" s="43"/>
      <c r="AD240" s="44"/>
      <c r="AE240" s="43"/>
      <c r="AF240" s="44"/>
      <c r="AG240" s="43"/>
    </row>
    <row r="241" spans="1:33" ht="76.5">
      <c r="A241" s="81"/>
      <c r="B241" s="2" t="s">
        <v>111</v>
      </c>
      <c r="C241" s="24" t="s">
        <v>113</v>
      </c>
      <c r="D241" s="44"/>
      <c r="E241" s="43"/>
      <c r="F241" s="44"/>
      <c r="G241" s="43"/>
      <c r="H241" s="44"/>
      <c r="I241" s="43"/>
      <c r="J241" s="44"/>
      <c r="K241" s="43"/>
      <c r="L241" s="44"/>
      <c r="M241" s="43"/>
      <c r="N241" s="44"/>
      <c r="O241" s="43"/>
      <c r="P241" s="44"/>
      <c r="Q241" s="43"/>
      <c r="R241" s="44"/>
      <c r="S241" s="43"/>
      <c r="T241" s="44"/>
      <c r="U241" s="43"/>
      <c r="V241" s="44"/>
      <c r="W241" s="43"/>
      <c r="X241" s="44"/>
      <c r="Y241" s="43"/>
      <c r="Z241" s="44"/>
      <c r="AA241" s="43"/>
      <c r="AB241" s="44"/>
      <c r="AC241" s="43"/>
      <c r="AD241" s="44"/>
      <c r="AE241" s="43"/>
      <c r="AF241" s="44"/>
      <c r="AG241" s="43"/>
    </row>
    <row r="242" spans="1:33" ht="63.75">
      <c r="A242" s="81"/>
      <c r="B242" s="2" t="s">
        <v>110</v>
      </c>
      <c r="C242" s="24" t="s">
        <v>112</v>
      </c>
      <c r="D242" s="44"/>
      <c r="E242" s="43"/>
      <c r="F242" s="44"/>
      <c r="G242" s="43"/>
      <c r="H242" s="44"/>
      <c r="I242" s="43"/>
      <c r="J242" s="44"/>
      <c r="K242" s="43"/>
      <c r="L242" s="44"/>
      <c r="M242" s="43"/>
      <c r="N242" s="44"/>
      <c r="O242" s="43"/>
      <c r="P242" s="44"/>
      <c r="Q242" s="43"/>
      <c r="R242" s="44"/>
      <c r="S242" s="43"/>
      <c r="T242" s="44"/>
      <c r="U242" s="43"/>
      <c r="V242" s="44"/>
      <c r="W242" s="43"/>
      <c r="X242" s="44"/>
      <c r="Y242" s="43"/>
      <c r="Z242" s="44"/>
      <c r="AA242" s="43"/>
      <c r="AB242" s="44"/>
      <c r="AC242" s="43"/>
      <c r="AD242" s="44"/>
      <c r="AE242" s="43"/>
      <c r="AF242" s="44"/>
      <c r="AG242" s="43"/>
    </row>
    <row r="243" spans="1:33" ht="15.75">
      <c r="A243" s="81"/>
      <c r="B243" s="49" t="s">
        <v>22</v>
      </c>
      <c r="C243" s="50"/>
      <c r="D243" s="9"/>
      <c r="E243" s="11"/>
      <c r="F243" s="9"/>
      <c r="G243" s="11"/>
      <c r="H243" s="9"/>
      <c r="I243" s="11"/>
      <c r="J243" s="9"/>
      <c r="K243" s="11"/>
      <c r="L243" s="9"/>
      <c r="M243" s="11"/>
      <c r="N243" s="9"/>
      <c r="O243" s="11"/>
      <c r="P243" s="9"/>
      <c r="Q243" s="11"/>
      <c r="R243" s="9"/>
      <c r="S243" s="11"/>
      <c r="T243" s="9"/>
      <c r="U243" s="11"/>
      <c r="V243" s="9"/>
      <c r="W243" s="11"/>
      <c r="X243" s="9"/>
      <c r="Y243" s="11"/>
      <c r="Z243" s="9"/>
      <c r="AA243" s="11"/>
      <c r="AB243" s="9"/>
      <c r="AC243" s="11"/>
      <c r="AD243" s="9"/>
      <c r="AE243" s="11"/>
      <c r="AF243" s="9"/>
      <c r="AG243" s="11"/>
    </row>
    <row r="244" spans="1:33" ht="27">
      <c r="A244" s="81"/>
      <c r="B244" s="33" t="s">
        <v>105</v>
      </c>
      <c r="C244" s="24" t="s">
        <v>106</v>
      </c>
      <c r="D244" s="34">
        <v>30</v>
      </c>
      <c r="E244" s="31"/>
      <c r="F244" s="34">
        <v>175</v>
      </c>
      <c r="G244" s="31"/>
      <c r="H244" s="34">
        <v>0</v>
      </c>
      <c r="I244" s="31"/>
      <c r="J244" s="34">
        <v>50</v>
      </c>
      <c r="K244" s="31"/>
      <c r="L244" s="34">
        <v>50</v>
      </c>
      <c r="M244" s="31"/>
      <c r="N244" s="34">
        <v>147.06</v>
      </c>
      <c r="O244" s="31"/>
      <c r="P244" s="34">
        <v>39</v>
      </c>
      <c r="Q244" s="31"/>
      <c r="R244" s="34">
        <v>50</v>
      </c>
      <c r="S244" s="31"/>
      <c r="T244" s="34">
        <v>0</v>
      </c>
      <c r="U244" s="31"/>
      <c r="V244" s="34">
        <v>45</v>
      </c>
      <c r="W244" s="31"/>
      <c r="X244" s="34"/>
      <c r="Y244" s="31"/>
      <c r="Z244" s="34">
        <v>47.53</v>
      </c>
      <c r="AA244" s="31"/>
      <c r="AB244" s="34">
        <v>33</v>
      </c>
      <c r="AC244" s="31"/>
      <c r="AD244" s="34">
        <v>45</v>
      </c>
      <c r="AE244" s="31"/>
      <c r="AF244" s="34">
        <v>48.25</v>
      </c>
      <c r="AG244" s="31"/>
    </row>
    <row r="245" spans="1:33" ht="15.75">
      <c r="A245" s="77" t="s">
        <v>213</v>
      </c>
      <c r="B245" s="49" t="s">
        <v>130</v>
      </c>
      <c r="C245" s="50"/>
      <c r="D245" s="25"/>
      <c r="E245" s="10"/>
      <c r="F245" s="25"/>
      <c r="G245" s="10"/>
      <c r="H245" s="25"/>
      <c r="I245" s="10"/>
      <c r="J245" s="25"/>
      <c r="K245" s="10"/>
      <c r="L245" s="25"/>
      <c r="M245" s="10"/>
      <c r="N245" s="25"/>
      <c r="O245" s="10"/>
      <c r="P245" s="25"/>
      <c r="Q245" s="10"/>
      <c r="R245" s="25"/>
      <c r="S245" s="10"/>
      <c r="T245" s="25"/>
      <c r="U245" s="10"/>
      <c r="V245" s="25"/>
      <c r="W245" s="10"/>
      <c r="X245" s="25"/>
      <c r="Y245" s="10"/>
      <c r="Z245" s="25"/>
      <c r="AA245" s="10"/>
      <c r="AB245" s="25"/>
      <c r="AC245" s="10"/>
      <c r="AD245" s="25"/>
      <c r="AE245" s="10"/>
      <c r="AF245" s="25"/>
      <c r="AG245" s="10"/>
    </row>
    <row r="246" spans="1:33" ht="15.75">
      <c r="A246" s="77" t="s">
        <v>214</v>
      </c>
      <c r="B246" s="49" t="s">
        <v>30</v>
      </c>
      <c r="C246" s="50"/>
      <c r="D246" s="25"/>
      <c r="E246" s="10"/>
      <c r="F246" s="25"/>
      <c r="G246" s="10"/>
      <c r="H246" s="25"/>
      <c r="I246" s="10"/>
      <c r="J246" s="25"/>
      <c r="K246" s="10"/>
      <c r="L246" s="25"/>
      <c r="M246" s="10"/>
      <c r="N246" s="25"/>
      <c r="O246" s="10"/>
      <c r="P246" s="25"/>
      <c r="Q246" s="10"/>
      <c r="R246" s="25"/>
      <c r="S246" s="10"/>
      <c r="T246" s="25"/>
      <c r="U246" s="10"/>
      <c r="V246" s="25"/>
      <c r="W246" s="10"/>
      <c r="X246" s="25"/>
      <c r="Y246" s="10"/>
      <c r="Z246" s="25"/>
      <c r="AA246" s="10"/>
      <c r="AB246" s="25"/>
      <c r="AC246" s="10"/>
      <c r="AD246" s="25"/>
      <c r="AE246" s="10"/>
      <c r="AF246" s="25"/>
      <c r="AG246" s="10"/>
    </row>
    <row r="247" spans="1:33" ht="15.75">
      <c r="A247" s="77" t="s">
        <v>215</v>
      </c>
      <c r="B247" s="49" t="s">
        <v>137</v>
      </c>
      <c r="C247" s="50"/>
      <c r="D247" s="12">
        <v>3260</v>
      </c>
      <c r="E247" s="43">
        <f>(2*D247+D282)/2</f>
        <v>3875</v>
      </c>
      <c r="F247" s="12">
        <v>2559</v>
      </c>
      <c r="G247" s="43">
        <f>(2*F247+F282)/2</f>
        <v>2968.5</v>
      </c>
      <c r="H247" s="12">
        <v>3150</v>
      </c>
      <c r="I247" s="43">
        <f>(2*H247+H282)/2</f>
        <v>3500</v>
      </c>
      <c r="J247" s="12">
        <v>3125</v>
      </c>
      <c r="K247" s="43">
        <f>(2*J247+J282)/2</f>
        <v>3680.5</v>
      </c>
      <c r="L247" s="12">
        <v>3050</v>
      </c>
      <c r="M247" s="43">
        <f>(2*L247+L282)/2</f>
        <v>3600</v>
      </c>
      <c r="N247" s="12">
        <v>2187.5</v>
      </c>
      <c r="O247" s="43">
        <f>(2*N247+N282)/2</f>
        <v>2537.5</v>
      </c>
      <c r="P247" s="12">
        <v>2587</v>
      </c>
      <c r="Q247" s="43">
        <f>(2*P247+P282)/2</f>
        <v>3103</v>
      </c>
      <c r="R247" s="12">
        <v>3000</v>
      </c>
      <c r="S247" s="43">
        <f>(2*R247+R282)/2</f>
        <v>3534</v>
      </c>
      <c r="T247" s="12">
        <v>2322</v>
      </c>
      <c r="U247" s="43">
        <f>(2*T247+T282)/2</f>
        <v>2747</v>
      </c>
      <c r="V247" s="12">
        <v>2300</v>
      </c>
      <c r="W247" s="43">
        <f>(2*V247+V282)/2</f>
        <v>2800</v>
      </c>
      <c r="X247" s="12">
        <v>3905.2</v>
      </c>
      <c r="Y247" s="43">
        <f>(2*X247+X282)/2</f>
        <v>4865.2</v>
      </c>
      <c r="Z247" s="12"/>
      <c r="AA247" s="43">
        <f>(2*Z247+Z282)/2</f>
        <v>0</v>
      </c>
      <c r="AB247" s="12">
        <v>3249</v>
      </c>
      <c r="AC247" s="43">
        <f>(2*AB247+AB282)/2</f>
        <v>3863.5</v>
      </c>
      <c r="AD247" s="12"/>
      <c r="AE247" s="43">
        <f>(2*AD247+AD282)/2</f>
        <v>0</v>
      </c>
      <c r="AF247" s="12">
        <v>2849.98</v>
      </c>
      <c r="AG247" s="43">
        <f>(2*AF247+AF282)/2</f>
        <v>3424.105</v>
      </c>
    </row>
    <row r="248" spans="1:33" ht="25.5">
      <c r="A248" s="78" t="s">
        <v>216</v>
      </c>
      <c r="B248" s="33" t="s">
        <v>6</v>
      </c>
      <c r="C248" s="32" t="s">
        <v>49</v>
      </c>
      <c r="D248" s="44"/>
      <c r="E248" s="43"/>
      <c r="F248" s="44"/>
      <c r="G248" s="43"/>
      <c r="H248" s="44"/>
      <c r="I248" s="43"/>
      <c r="J248" s="44"/>
      <c r="K248" s="43"/>
      <c r="L248" s="44"/>
      <c r="M248" s="43"/>
      <c r="N248" s="44"/>
      <c r="O248" s="43"/>
      <c r="P248" s="44"/>
      <c r="Q248" s="43"/>
      <c r="R248" s="44"/>
      <c r="S248" s="43"/>
      <c r="T248" s="44"/>
      <c r="U248" s="43"/>
      <c r="V248" s="44"/>
      <c r="W248" s="43"/>
      <c r="X248" s="44"/>
      <c r="Y248" s="43"/>
      <c r="Z248" s="44"/>
      <c r="AA248" s="43"/>
      <c r="AB248" s="44"/>
      <c r="AC248" s="43"/>
      <c r="AD248" s="44"/>
      <c r="AE248" s="43"/>
      <c r="AF248" s="44"/>
      <c r="AG248" s="43"/>
    </row>
    <row r="249" spans="1:33">
      <c r="A249" s="79"/>
      <c r="B249" s="2" t="s">
        <v>122</v>
      </c>
      <c r="C249" s="22" t="s">
        <v>50</v>
      </c>
      <c r="D249" s="44"/>
      <c r="E249" s="43"/>
      <c r="F249" s="44"/>
      <c r="G249" s="43"/>
      <c r="H249" s="44"/>
      <c r="I249" s="43"/>
      <c r="J249" s="44"/>
      <c r="K249" s="43"/>
      <c r="L249" s="44"/>
      <c r="M249" s="43"/>
      <c r="N249" s="44"/>
      <c r="O249" s="43"/>
      <c r="P249" s="44"/>
      <c r="Q249" s="43"/>
      <c r="R249" s="44"/>
      <c r="S249" s="43"/>
      <c r="T249" s="44"/>
      <c r="U249" s="43"/>
      <c r="V249" s="44"/>
      <c r="W249" s="43"/>
      <c r="X249" s="44"/>
      <c r="Y249" s="43"/>
      <c r="Z249" s="44"/>
      <c r="AA249" s="43"/>
      <c r="AB249" s="44"/>
      <c r="AC249" s="43"/>
      <c r="AD249" s="44"/>
      <c r="AE249" s="43"/>
      <c r="AF249" s="44"/>
      <c r="AG249" s="43"/>
    </row>
    <row r="250" spans="1:33" ht="38.25">
      <c r="A250" s="79"/>
      <c r="B250" s="33" t="s">
        <v>93</v>
      </c>
      <c r="C250" s="22" t="s">
        <v>98</v>
      </c>
      <c r="D250" s="44"/>
      <c r="E250" s="43"/>
      <c r="F250" s="44"/>
      <c r="G250" s="43"/>
      <c r="H250" s="44"/>
      <c r="I250" s="43"/>
      <c r="J250" s="44"/>
      <c r="K250" s="43"/>
      <c r="L250" s="44"/>
      <c r="M250" s="43"/>
      <c r="N250" s="44"/>
      <c r="O250" s="43"/>
      <c r="P250" s="44"/>
      <c r="Q250" s="43"/>
      <c r="R250" s="44"/>
      <c r="S250" s="43"/>
      <c r="T250" s="44"/>
      <c r="U250" s="43"/>
      <c r="V250" s="44"/>
      <c r="W250" s="43"/>
      <c r="X250" s="44"/>
      <c r="Y250" s="43"/>
      <c r="Z250" s="44"/>
      <c r="AA250" s="43"/>
      <c r="AB250" s="44"/>
      <c r="AC250" s="43"/>
      <c r="AD250" s="44"/>
      <c r="AE250" s="43"/>
      <c r="AF250" s="44"/>
      <c r="AG250" s="43"/>
    </row>
    <row r="251" spans="1:33">
      <c r="A251" s="79"/>
      <c r="B251" s="2" t="s">
        <v>85</v>
      </c>
      <c r="C251" s="32" t="s">
        <v>51</v>
      </c>
      <c r="D251" s="44"/>
      <c r="E251" s="43"/>
      <c r="F251" s="44"/>
      <c r="G251" s="43"/>
      <c r="H251" s="44"/>
      <c r="I251" s="43"/>
      <c r="J251" s="44"/>
      <c r="K251" s="43"/>
      <c r="L251" s="44"/>
      <c r="M251" s="43"/>
      <c r="N251" s="44"/>
      <c r="O251" s="43"/>
      <c r="P251" s="44"/>
      <c r="Q251" s="43"/>
      <c r="R251" s="44"/>
      <c r="S251" s="43"/>
      <c r="T251" s="44"/>
      <c r="U251" s="43"/>
      <c r="V251" s="44"/>
      <c r="W251" s="43"/>
      <c r="X251" s="44"/>
      <c r="Y251" s="43"/>
      <c r="Z251" s="44"/>
      <c r="AA251" s="43"/>
      <c r="AB251" s="44"/>
      <c r="AC251" s="43"/>
      <c r="AD251" s="44"/>
      <c r="AE251" s="43"/>
      <c r="AF251" s="44"/>
      <c r="AG251" s="43"/>
    </row>
    <row r="252" spans="1:33">
      <c r="A252" s="79"/>
      <c r="B252" s="2" t="s">
        <v>86</v>
      </c>
      <c r="C252" s="22" t="s">
        <v>45</v>
      </c>
      <c r="D252" s="44"/>
      <c r="E252" s="43"/>
      <c r="F252" s="44"/>
      <c r="G252" s="43"/>
      <c r="H252" s="44"/>
      <c r="I252" s="43"/>
      <c r="J252" s="44"/>
      <c r="K252" s="43"/>
      <c r="L252" s="44"/>
      <c r="M252" s="43"/>
      <c r="N252" s="44"/>
      <c r="O252" s="43"/>
      <c r="P252" s="44"/>
      <c r="Q252" s="43"/>
      <c r="R252" s="44"/>
      <c r="S252" s="43"/>
      <c r="T252" s="44"/>
      <c r="U252" s="43"/>
      <c r="V252" s="44"/>
      <c r="W252" s="43"/>
      <c r="X252" s="44"/>
      <c r="Y252" s="43"/>
      <c r="Z252" s="44"/>
      <c r="AA252" s="43"/>
      <c r="AB252" s="44"/>
      <c r="AC252" s="43"/>
      <c r="AD252" s="44"/>
      <c r="AE252" s="43"/>
      <c r="AF252" s="44"/>
      <c r="AG252" s="43"/>
    </row>
    <row r="253" spans="1:33">
      <c r="A253" s="79"/>
      <c r="B253" s="2" t="s">
        <v>11</v>
      </c>
      <c r="C253" s="32" t="s">
        <v>89</v>
      </c>
      <c r="D253" s="44"/>
      <c r="E253" s="43"/>
      <c r="F253" s="44"/>
      <c r="G253" s="43"/>
      <c r="H253" s="44"/>
      <c r="I253" s="43"/>
      <c r="J253" s="44"/>
      <c r="K253" s="43"/>
      <c r="L253" s="44"/>
      <c r="M253" s="43"/>
      <c r="N253" s="44"/>
      <c r="O253" s="43"/>
      <c r="P253" s="44"/>
      <c r="Q253" s="43"/>
      <c r="R253" s="44"/>
      <c r="S253" s="43"/>
      <c r="T253" s="44"/>
      <c r="U253" s="43"/>
      <c r="V253" s="44"/>
      <c r="W253" s="43"/>
      <c r="X253" s="44"/>
      <c r="Y253" s="43"/>
      <c r="Z253" s="44"/>
      <c r="AA253" s="43"/>
      <c r="AB253" s="44"/>
      <c r="AC253" s="43"/>
      <c r="AD253" s="44"/>
      <c r="AE253" s="43"/>
      <c r="AF253" s="44"/>
      <c r="AG253" s="43"/>
    </row>
    <row r="254" spans="1:33">
      <c r="A254" s="79"/>
      <c r="B254" s="2" t="s">
        <v>32</v>
      </c>
      <c r="C254" s="22" t="s">
        <v>10</v>
      </c>
      <c r="D254" s="44"/>
      <c r="E254" s="43"/>
      <c r="F254" s="44"/>
      <c r="G254" s="43"/>
      <c r="H254" s="44"/>
      <c r="I254" s="43"/>
      <c r="J254" s="44"/>
      <c r="K254" s="43"/>
      <c r="L254" s="44"/>
      <c r="M254" s="43"/>
      <c r="N254" s="44"/>
      <c r="O254" s="43"/>
      <c r="P254" s="44"/>
      <c r="Q254" s="43"/>
      <c r="R254" s="44"/>
      <c r="S254" s="43"/>
      <c r="T254" s="44"/>
      <c r="U254" s="43"/>
      <c r="V254" s="44"/>
      <c r="W254" s="43"/>
      <c r="X254" s="44"/>
      <c r="Y254" s="43"/>
      <c r="Z254" s="44"/>
      <c r="AA254" s="43"/>
      <c r="AB254" s="44"/>
      <c r="AC254" s="43"/>
      <c r="AD254" s="44"/>
      <c r="AE254" s="43"/>
      <c r="AF254" s="44"/>
      <c r="AG254" s="43"/>
    </row>
    <row r="255" spans="1:33">
      <c r="A255" s="79"/>
      <c r="B255" s="2" t="s">
        <v>12</v>
      </c>
      <c r="C255" s="32" t="s">
        <v>13</v>
      </c>
      <c r="D255" s="44"/>
      <c r="E255" s="43"/>
      <c r="F255" s="44"/>
      <c r="G255" s="43"/>
      <c r="H255" s="44"/>
      <c r="I255" s="43"/>
      <c r="J255" s="44"/>
      <c r="K255" s="43"/>
      <c r="L255" s="44"/>
      <c r="M255" s="43"/>
      <c r="N255" s="44"/>
      <c r="O255" s="43"/>
      <c r="P255" s="44"/>
      <c r="Q255" s="43"/>
      <c r="R255" s="44"/>
      <c r="S255" s="43"/>
      <c r="T255" s="44"/>
      <c r="U255" s="43"/>
      <c r="V255" s="44"/>
      <c r="W255" s="43"/>
      <c r="X255" s="44"/>
      <c r="Y255" s="43"/>
      <c r="Z255" s="44"/>
      <c r="AA255" s="43"/>
      <c r="AB255" s="44"/>
      <c r="AC255" s="43"/>
      <c r="AD255" s="44"/>
      <c r="AE255" s="43"/>
      <c r="AF255" s="44"/>
      <c r="AG255" s="43"/>
    </row>
    <row r="256" spans="1:33" ht="25.5">
      <c r="A256" s="79"/>
      <c r="B256" s="2" t="s">
        <v>33</v>
      </c>
      <c r="C256" s="22" t="s">
        <v>88</v>
      </c>
      <c r="D256" s="44"/>
      <c r="E256" s="43"/>
      <c r="F256" s="44"/>
      <c r="G256" s="43"/>
      <c r="H256" s="44"/>
      <c r="I256" s="43"/>
      <c r="J256" s="44"/>
      <c r="K256" s="43"/>
      <c r="L256" s="44"/>
      <c r="M256" s="43"/>
      <c r="N256" s="44"/>
      <c r="O256" s="43"/>
      <c r="P256" s="44"/>
      <c r="Q256" s="43"/>
      <c r="R256" s="44"/>
      <c r="S256" s="43"/>
      <c r="T256" s="44"/>
      <c r="U256" s="43"/>
      <c r="V256" s="44"/>
      <c r="W256" s="43"/>
      <c r="X256" s="44"/>
      <c r="Y256" s="43"/>
      <c r="Z256" s="44"/>
      <c r="AA256" s="43"/>
      <c r="AB256" s="44"/>
      <c r="AC256" s="43"/>
      <c r="AD256" s="44"/>
      <c r="AE256" s="43"/>
      <c r="AF256" s="44"/>
      <c r="AG256" s="43"/>
    </row>
    <row r="257" spans="1:33">
      <c r="A257" s="79"/>
      <c r="B257" s="2" t="s">
        <v>35</v>
      </c>
      <c r="C257" s="22" t="s">
        <v>10</v>
      </c>
      <c r="D257" s="44"/>
      <c r="E257" s="43"/>
      <c r="F257" s="44"/>
      <c r="G257" s="43"/>
      <c r="H257" s="44"/>
      <c r="I257" s="43"/>
      <c r="J257" s="44"/>
      <c r="K257" s="43"/>
      <c r="L257" s="44"/>
      <c r="M257" s="43"/>
      <c r="N257" s="44"/>
      <c r="O257" s="43"/>
      <c r="P257" s="44"/>
      <c r="Q257" s="43"/>
      <c r="R257" s="44"/>
      <c r="S257" s="43"/>
      <c r="T257" s="44"/>
      <c r="U257" s="43"/>
      <c r="V257" s="44"/>
      <c r="W257" s="43"/>
      <c r="X257" s="44"/>
      <c r="Y257" s="43"/>
      <c r="Z257" s="44"/>
      <c r="AA257" s="43"/>
      <c r="AB257" s="44"/>
      <c r="AC257" s="43"/>
      <c r="AD257" s="44"/>
      <c r="AE257" s="43"/>
      <c r="AF257" s="44"/>
      <c r="AG257" s="43"/>
    </row>
    <row r="258" spans="1:33">
      <c r="A258" s="79"/>
      <c r="B258" s="2" t="s">
        <v>36</v>
      </c>
      <c r="C258" s="32" t="s">
        <v>37</v>
      </c>
      <c r="D258" s="44"/>
      <c r="E258" s="43"/>
      <c r="F258" s="44"/>
      <c r="G258" s="43"/>
      <c r="H258" s="44"/>
      <c r="I258" s="43"/>
      <c r="J258" s="44"/>
      <c r="K258" s="43"/>
      <c r="L258" s="44"/>
      <c r="M258" s="43"/>
      <c r="N258" s="44"/>
      <c r="O258" s="43"/>
      <c r="P258" s="44"/>
      <c r="Q258" s="43"/>
      <c r="R258" s="44"/>
      <c r="S258" s="43"/>
      <c r="T258" s="44"/>
      <c r="U258" s="43"/>
      <c r="V258" s="44"/>
      <c r="W258" s="43"/>
      <c r="X258" s="44"/>
      <c r="Y258" s="43"/>
      <c r="Z258" s="44"/>
      <c r="AA258" s="43"/>
      <c r="AB258" s="44"/>
      <c r="AC258" s="43"/>
      <c r="AD258" s="44"/>
      <c r="AE258" s="43"/>
      <c r="AF258" s="44"/>
      <c r="AG258" s="43"/>
    </row>
    <row r="259" spans="1:33" ht="25.5">
      <c r="A259" s="79"/>
      <c r="B259" s="2" t="s">
        <v>38</v>
      </c>
      <c r="C259" s="22" t="s">
        <v>39</v>
      </c>
      <c r="D259" s="44"/>
      <c r="E259" s="43"/>
      <c r="F259" s="44"/>
      <c r="G259" s="43"/>
      <c r="H259" s="44"/>
      <c r="I259" s="43"/>
      <c r="J259" s="44"/>
      <c r="K259" s="43"/>
      <c r="L259" s="44"/>
      <c r="M259" s="43"/>
      <c r="N259" s="44"/>
      <c r="O259" s="43"/>
      <c r="P259" s="44"/>
      <c r="Q259" s="43"/>
      <c r="R259" s="44"/>
      <c r="S259" s="43"/>
      <c r="T259" s="44"/>
      <c r="U259" s="43"/>
      <c r="V259" s="44"/>
      <c r="W259" s="43"/>
      <c r="X259" s="44"/>
      <c r="Y259" s="43"/>
      <c r="Z259" s="44"/>
      <c r="AA259" s="43"/>
      <c r="AB259" s="44"/>
      <c r="AC259" s="43"/>
      <c r="AD259" s="44"/>
      <c r="AE259" s="43"/>
      <c r="AF259" s="44"/>
      <c r="AG259" s="43"/>
    </row>
    <row r="260" spans="1:33">
      <c r="A260" s="79"/>
      <c r="B260" s="2" t="s">
        <v>40</v>
      </c>
      <c r="C260" s="32" t="s">
        <v>10</v>
      </c>
      <c r="D260" s="44"/>
      <c r="E260" s="43"/>
      <c r="F260" s="44"/>
      <c r="G260" s="43"/>
      <c r="H260" s="44"/>
      <c r="I260" s="43"/>
      <c r="J260" s="44"/>
      <c r="K260" s="43"/>
      <c r="L260" s="44"/>
      <c r="M260" s="43"/>
      <c r="N260" s="44"/>
      <c r="O260" s="43"/>
      <c r="P260" s="44"/>
      <c r="Q260" s="43"/>
      <c r="R260" s="44"/>
      <c r="S260" s="43"/>
      <c r="T260" s="44"/>
      <c r="U260" s="43"/>
      <c r="V260" s="44"/>
      <c r="W260" s="43"/>
      <c r="X260" s="44"/>
      <c r="Y260" s="43"/>
      <c r="Z260" s="44"/>
      <c r="AA260" s="43"/>
      <c r="AB260" s="44"/>
      <c r="AC260" s="43"/>
      <c r="AD260" s="44"/>
      <c r="AE260" s="43"/>
      <c r="AF260" s="44"/>
      <c r="AG260" s="43"/>
    </row>
    <row r="261" spans="1:33" ht="76.5">
      <c r="A261" s="79"/>
      <c r="B261" s="2" t="s">
        <v>16</v>
      </c>
      <c r="C261" s="22" t="s">
        <v>17</v>
      </c>
      <c r="D261" s="44"/>
      <c r="E261" s="43"/>
      <c r="F261" s="44"/>
      <c r="G261" s="43"/>
      <c r="H261" s="44"/>
      <c r="I261" s="43"/>
      <c r="J261" s="44"/>
      <c r="K261" s="43"/>
      <c r="L261" s="44"/>
      <c r="M261" s="43"/>
      <c r="N261" s="44"/>
      <c r="O261" s="43"/>
      <c r="P261" s="44"/>
      <c r="Q261" s="43"/>
      <c r="R261" s="44"/>
      <c r="S261" s="43"/>
      <c r="T261" s="44"/>
      <c r="U261" s="43"/>
      <c r="V261" s="44"/>
      <c r="W261" s="43"/>
      <c r="X261" s="44"/>
      <c r="Y261" s="43"/>
      <c r="Z261" s="44"/>
      <c r="AA261" s="43"/>
      <c r="AB261" s="44"/>
      <c r="AC261" s="43"/>
      <c r="AD261" s="44"/>
      <c r="AE261" s="43"/>
      <c r="AF261" s="44"/>
      <c r="AG261" s="43"/>
    </row>
    <row r="262" spans="1:33">
      <c r="A262" s="79"/>
      <c r="B262" s="2" t="s">
        <v>41</v>
      </c>
      <c r="C262" s="22" t="s">
        <v>15</v>
      </c>
      <c r="D262" s="44"/>
      <c r="E262" s="43"/>
      <c r="F262" s="44"/>
      <c r="G262" s="43"/>
      <c r="H262" s="44"/>
      <c r="I262" s="43"/>
      <c r="J262" s="44"/>
      <c r="K262" s="43"/>
      <c r="L262" s="44"/>
      <c r="M262" s="43"/>
      <c r="N262" s="44"/>
      <c r="O262" s="43"/>
      <c r="P262" s="44"/>
      <c r="Q262" s="43"/>
      <c r="R262" s="44"/>
      <c r="S262" s="43"/>
      <c r="T262" s="44"/>
      <c r="U262" s="43"/>
      <c r="V262" s="44"/>
      <c r="W262" s="43"/>
      <c r="X262" s="44"/>
      <c r="Y262" s="43"/>
      <c r="Z262" s="44"/>
      <c r="AA262" s="43"/>
      <c r="AB262" s="44"/>
      <c r="AC262" s="43"/>
      <c r="AD262" s="44"/>
      <c r="AE262" s="43"/>
      <c r="AF262" s="44"/>
      <c r="AG262" s="43"/>
    </row>
    <row r="263" spans="1:33">
      <c r="A263" s="79"/>
      <c r="B263" s="2" t="s">
        <v>14</v>
      </c>
      <c r="C263" s="22" t="s">
        <v>15</v>
      </c>
      <c r="D263" s="44"/>
      <c r="E263" s="43"/>
      <c r="F263" s="44"/>
      <c r="G263" s="43"/>
      <c r="H263" s="44"/>
      <c r="I263" s="43"/>
      <c r="J263" s="44"/>
      <c r="K263" s="43"/>
      <c r="L263" s="44"/>
      <c r="M263" s="43"/>
      <c r="N263" s="44"/>
      <c r="O263" s="43"/>
      <c r="P263" s="44"/>
      <c r="Q263" s="43"/>
      <c r="R263" s="44"/>
      <c r="S263" s="43"/>
      <c r="T263" s="44"/>
      <c r="U263" s="43"/>
      <c r="V263" s="44"/>
      <c r="W263" s="43"/>
      <c r="X263" s="44"/>
      <c r="Y263" s="43"/>
      <c r="Z263" s="44"/>
      <c r="AA263" s="43"/>
      <c r="AB263" s="44"/>
      <c r="AC263" s="43"/>
      <c r="AD263" s="44"/>
      <c r="AE263" s="43"/>
      <c r="AF263" s="44"/>
      <c r="AG263" s="43"/>
    </row>
    <row r="264" spans="1:33">
      <c r="A264" s="79"/>
      <c r="B264" s="2" t="s">
        <v>42</v>
      </c>
      <c r="C264" s="22" t="s">
        <v>43</v>
      </c>
      <c r="D264" s="44"/>
      <c r="E264" s="43"/>
      <c r="F264" s="44"/>
      <c r="G264" s="43"/>
      <c r="H264" s="44"/>
      <c r="I264" s="43"/>
      <c r="J264" s="44"/>
      <c r="K264" s="43"/>
      <c r="L264" s="44"/>
      <c r="M264" s="43"/>
      <c r="N264" s="44"/>
      <c r="O264" s="43"/>
      <c r="P264" s="44"/>
      <c r="Q264" s="43"/>
      <c r="R264" s="44"/>
      <c r="S264" s="43"/>
      <c r="T264" s="44"/>
      <c r="U264" s="43"/>
      <c r="V264" s="44"/>
      <c r="W264" s="43"/>
      <c r="X264" s="44"/>
      <c r="Y264" s="43"/>
      <c r="Z264" s="44"/>
      <c r="AA264" s="43"/>
      <c r="AB264" s="44"/>
      <c r="AC264" s="43"/>
      <c r="AD264" s="44"/>
      <c r="AE264" s="43"/>
      <c r="AF264" s="44"/>
      <c r="AG264" s="43"/>
    </row>
    <row r="265" spans="1:33" ht="78">
      <c r="A265" s="79"/>
      <c r="B265" s="33" t="s">
        <v>120</v>
      </c>
      <c r="C265" s="32" t="s">
        <v>107</v>
      </c>
      <c r="D265" s="44"/>
      <c r="E265" s="43"/>
      <c r="F265" s="44"/>
      <c r="G265" s="43"/>
      <c r="H265" s="44"/>
      <c r="I265" s="43"/>
      <c r="J265" s="44"/>
      <c r="K265" s="43"/>
      <c r="L265" s="44"/>
      <c r="M265" s="43"/>
      <c r="N265" s="44"/>
      <c r="O265" s="43"/>
      <c r="P265" s="44"/>
      <c r="Q265" s="43"/>
      <c r="R265" s="44"/>
      <c r="S265" s="43"/>
      <c r="T265" s="44"/>
      <c r="U265" s="43"/>
      <c r="V265" s="44"/>
      <c r="W265" s="43"/>
      <c r="X265" s="44"/>
      <c r="Y265" s="43"/>
      <c r="Z265" s="44"/>
      <c r="AA265" s="43"/>
      <c r="AB265" s="44"/>
      <c r="AC265" s="43"/>
      <c r="AD265" s="44"/>
      <c r="AE265" s="43"/>
      <c r="AF265" s="44"/>
      <c r="AG265" s="43"/>
    </row>
    <row r="266" spans="1:33" ht="78">
      <c r="A266" s="79"/>
      <c r="B266" s="33" t="s">
        <v>121</v>
      </c>
      <c r="C266" s="32" t="s">
        <v>107</v>
      </c>
      <c r="D266" s="44"/>
      <c r="E266" s="43"/>
      <c r="F266" s="44"/>
      <c r="G266" s="43"/>
      <c r="H266" s="44"/>
      <c r="I266" s="43"/>
      <c r="J266" s="44"/>
      <c r="K266" s="43"/>
      <c r="L266" s="44"/>
      <c r="M266" s="43"/>
      <c r="N266" s="44"/>
      <c r="O266" s="43"/>
      <c r="P266" s="44"/>
      <c r="Q266" s="43"/>
      <c r="R266" s="44"/>
      <c r="S266" s="43"/>
      <c r="T266" s="44"/>
      <c r="U266" s="43"/>
      <c r="V266" s="44"/>
      <c r="W266" s="43"/>
      <c r="X266" s="44"/>
      <c r="Y266" s="43"/>
      <c r="Z266" s="44"/>
      <c r="AA266" s="43"/>
      <c r="AB266" s="44"/>
      <c r="AC266" s="43"/>
      <c r="AD266" s="44"/>
      <c r="AE266" s="43"/>
      <c r="AF266" s="44"/>
      <c r="AG266" s="43"/>
    </row>
    <row r="267" spans="1:33">
      <c r="A267" s="79"/>
      <c r="B267" s="33" t="s">
        <v>23</v>
      </c>
      <c r="C267" s="32" t="s">
        <v>10</v>
      </c>
      <c r="D267" s="44"/>
      <c r="E267" s="43"/>
      <c r="F267" s="44"/>
      <c r="G267" s="43"/>
      <c r="H267" s="44"/>
      <c r="I267" s="43"/>
      <c r="J267" s="44"/>
      <c r="K267" s="43"/>
      <c r="L267" s="44"/>
      <c r="M267" s="43"/>
      <c r="N267" s="44"/>
      <c r="O267" s="43"/>
      <c r="P267" s="44"/>
      <c r="Q267" s="43"/>
      <c r="R267" s="44"/>
      <c r="S267" s="43"/>
      <c r="T267" s="44"/>
      <c r="U267" s="43"/>
      <c r="V267" s="44"/>
      <c r="W267" s="43"/>
      <c r="X267" s="44"/>
      <c r="Y267" s="43"/>
      <c r="Z267" s="44"/>
      <c r="AA267" s="43"/>
      <c r="AB267" s="44"/>
      <c r="AC267" s="43"/>
      <c r="AD267" s="44"/>
      <c r="AE267" s="43"/>
      <c r="AF267" s="44"/>
      <c r="AG267" s="43"/>
    </row>
    <row r="268" spans="1:33">
      <c r="A268" s="79"/>
      <c r="B268" s="33" t="s">
        <v>24</v>
      </c>
      <c r="C268" s="32" t="s">
        <v>10</v>
      </c>
      <c r="D268" s="44"/>
      <c r="E268" s="43"/>
      <c r="F268" s="44"/>
      <c r="G268" s="43"/>
      <c r="H268" s="44"/>
      <c r="I268" s="43"/>
      <c r="J268" s="44"/>
      <c r="K268" s="43"/>
      <c r="L268" s="44"/>
      <c r="M268" s="43"/>
      <c r="N268" s="44"/>
      <c r="O268" s="43"/>
      <c r="P268" s="44"/>
      <c r="Q268" s="43"/>
      <c r="R268" s="44"/>
      <c r="S268" s="43"/>
      <c r="T268" s="44"/>
      <c r="U268" s="43"/>
      <c r="V268" s="44"/>
      <c r="W268" s="43"/>
      <c r="X268" s="44"/>
      <c r="Y268" s="43"/>
      <c r="Z268" s="44"/>
      <c r="AA268" s="43"/>
      <c r="AB268" s="44"/>
      <c r="AC268" s="43"/>
      <c r="AD268" s="44"/>
      <c r="AE268" s="43"/>
      <c r="AF268" s="44"/>
      <c r="AG268" s="43"/>
    </row>
    <row r="269" spans="1:33">
      <c r="A269" s="79"/>
      <c r="B269" s="2" t="s">
        <v>18</v>
      </c>
      <c r="C269" s="22" t="s">
        <v>126</v>
      </c>
      <c r="D269" s="44"/>
      <c r="E269" s="43"/>
      <c r="F269" s="44"/>
      <c r="G269" s="43"/>
      <c r="H269" s="44"/>
      <c r="I269" s="43"/>
      <c r="J269" s="44"/>
      <c r="K269" s="43"/>
      <c r="L269" s="44"/>
      <c r="M269" s="43"/>
      <c r="N269" s="44"/>
      <c r="O269" s="43"/>
      <c r="P269" s="44"/>
      <c r="Q269" s="43"/>
      <c r="R269" s="44"/>
      <c r="S269" s="43"/>
      <c r="T269" s="44"/>
      <c r="U269" s="43"/>
      <c r="V269" s="44"/>
      <c r="W269" s="43"/>
      <c r="X269" s="44"/>
      <c r="Y269" s="43"/>
      <c r="Z269" s="44"/>
      <c r="AA269" s="43"/>
      <c r="AB269" s="44"/>
      <c r="AC269" s="43"/>
      <c r="AD269" s="44"/>
      <c r="AE269" s="43"/>
      <c r="AF269" s="44"/>
      <c r="AG269" s="43"/>
    </row>
    <row r="270" spans="1:33" ht="25.5">
      <c r="A270" s="79"/>
      <c r="B270" s="33" t="s">
        <v>19</v>
      </c>
      <c r="C270" s="32" t="s">
        <v>100</v>
      </c>
      <c r="D270" s="44"/>
      <c r="E270" s="43"/>
      <c r="F270" s="44"/>
      <c r="G270" s="43"/>
      <c r="H270" s="44"/>
      <c r="I270" s="43"/>
      <c r="J270" s="44"/>
      <c r="K270" s="43"/>
      <c r="L270" s="44"/>
      <c r="M270" s="43"/>
      <c r="N270" s="44"/>
      <c r="O270" s="43"/>
      <c r="P270" s="44"/>
      <c r="Q270" s="43"/>
      <c r="R270" s="44"/>
      <c r="S270" s="43"/>
      <c r="T270" s="44"/>
      <c r="U270" s="43"/>
      <c r="V270" s="44"/>
      <c r="W270" s="43"/>
      <c r="X270" s="44"/>
      <c r="Y270" s="43"/>
      <c r="Z270" s="44"/>
      <c r="AA270" s="43"/>
      <c r="AB270" s="44"/>
      <c r="AC270" s="43"/>
      <c r="AD270" s="44"/>
      <c r="AE270" s="43"/>
      <c r="AF270" s="44"/>
      <c r="AG270" s="43"/>
    </row>
    <row r="271" spans="1:33" ht="76.5">
      <c r="A271" s="79"/>
      <c r="B271" s="33" t="s">
        <v>92</v>
      </c>
      <c r="C271" s="22" t="s">
        <v>17</v>
      </c>
      <c r="D271" s="44"/>
      <c r="E271" s="43"/>
      <c r="F271" s="44"/>
      <c r="G271" s="43"/>
      <c r="H271" s="44"/>
      <c r="I271" s="43"/>
      <c r="J271" s="44"/>
      <c r="K271" s="43"/>
      <c r="L271" s="44"/>
      <c r="M271" s="43"/>
      <c r="N271" s="44"/>
      <c r="O271" s="43"/>
      <c r="P271" s="44"/>
      <c r="Q271" s="43"/>
      <c r="R271" s="44"/>
      <c r="S271" s="43"/>
      <c r="T271" s="44"/>
      <c r="U271" s="43"/>
      <c r="V271" s="44"/>
      <c r="W271" s="43"/>
      <c r="X271" s="44"/>
      <c r="Y271" s="43"/>
      <c r="Z271" s="44"/>
      <c r="AA271" s="43"/>
      <c r="AB271" s="44"/>
      <c r="AC271" s="43"/>
      <c r="AD271" s="44"/>
      <c r="AE271" s="43"/>
      <c r="AF271" s="44"/>
      <c r="AG271" s="43"/>
    </row>
    <row r="272" spans="1:33" ht="76.5">
      <c r="A272" s="79"/>
      <c r="B272" s="33" t="s">
        <v>20</v>
      </c>
      <c r="C272" s="22" t="s">
        <v>47</v>
      </c>
      <c r="D272" s="44"/>
      <c r="E272" s="43"/>
      <c r="F272" s="44"/>
      <c r="G272" s="43"/>
      <c r="H272" s="44"/>
      <c r="I272" s="43"/>
      <c r="J272" s="44"/>
      <c r="K272" s="43"/>
      <c r="L272" s="44"/>
      <c r="M272" s="43"/>
      <c r="N272" s="44"/>
      <c r="O272" s="43"/>
      <c r="P272" s="44"/>
      <c r="Q272" s="43"/>
      <c r="R272" s="44"/>
      <c r="S272" s="43"/>
      <c r="T272" s="44"/>
      <c r="U272" s="43"/>
      <c r="V272" s="44"/>
      <c r="W272" s="43"/>
      <c r="X272" s="44"/>
      <c r="Y272" s="43"/>
      <c r="Z272" s="44"/>
      <c r="AA272" s="43"/>
      <c r="AB272" s="44"/>
      <c r="AC272" s="43"/>
      <c r="AD272" s="44"/>
      <c r="AE272" s="43"/>
      <c r="AF272" s="44"/>
      <c r="AG272" s="43"/>
    </row>
    <row r="273" spans="1:33" ht="89.25">
      <c r="A273" s="79"/>
      <c r="B273" s="33" t="s">
        <v>139</v>
      </c>
      <c r="C273" s="32" t="s">
        <v>140</v>
      </c>
      <c r="D273" s="44"/>
      <c r="E273" s="43"/>
      <c r="F273" s="44"/>
      <c r="G273" s="43"/>
      <c r="H273" s="44"/>
      <c r="I273" s="43"/>
      <c r="J273" s="44"/>
      <c r="K273" s="43"/>
      <c r="L273" s="44"/>
      <c r="M273" s="43"/>
      <c r="N273" s="44"/>
      <c r="O273" s="43"/>
      <c r="P273" s="44"/>
      <c r="Q273" s="43"/>
      <c r="R273" s="44"/>
      <c r="S273" s="43"/>
      <c r="T273" s="44"/>
      <c r="U273" s="43"/>
      <c r="V273" s="44"/>
      <c r="W273" s="43"/>
      <c r="X273" s="44"/>
      <c r="Y273" s="43"/>
      <c r="Z273" s="44"/>
      <c r="AA273" s="43"/>
      <c r="AB273" s="44"/>
      <c r="AC273" s="43"/>
      <c r="AD273" s="44"/>
      <c r="AE273" s="43"/>
      <c r="AF273" s="44"/>
      <c r="AG273" s="43"/>
    </row>
    <row r="274" spans="1:33">
      <c r="A274" s="79"/>
      <c r="B274" s="33" t="s">
        <v>52</v>
      </c>
      <c r="C274" s="22" t="s">
        <v>125</v>
      </c>
      <c r="D274" s="44"/>
      <c r="E274" s="43"/>
      <c r="F274" s="44"/>
      <c r="G274" s="43"/>
      <c r="H274" s="44"/>
      <c r="I274" s="43"/>
      <c r="J274" s="44"/>
      <c r="K274" s="43"/>
      <c r="L274" s="44"/>
      <c r="M274" s="43"/>
      <c r="N274" s="44"/>
      <c r="O274" s="43"/>
      <c r="P274" s="44"/>
      <c r="Q274" s="43"/>
      <c r="R274" s="44"/>
      <c r="S274" s="43"/>
      <c r="T274" s="44"/>
      <c r="U274" s="43"/>
      <c r="V274" s="44"/>
      <c r="W274" s="43"/>
      <c r="X274" s="44"/>
      <c r="Y274" s="43"/>
      <c r="Z274" s="44"/>
      <c r="AA274" s="43"/>
      <c r="AB274" s="44"/>
      <c r="AC274" s="43"/>
      <c r="AD274" s="44"/>
      <c r="AE274" s="43"/>
      <c r="AF274" s="44"/>
      <c r="AG274" s="43"/>
    </row>
    <row r="275" spans="1:33" ht="25.5">
      <c r="A275" s="79"/>
      <c r="B275" s="33" t="s">
        <v>124</v>
      </c>
      <c r="C275" s="32" t="s">
        <v>53</v>
      </c>
      <c r="D275" s="44"/>
      <c r="E275" s="43"/>
      <c r="F275" s="44"/>
      <c r="G275" s="43"/>
      <c r="H275" s="44"/>
      <c r="I275" s="43"/>
      <c r="J275" s="44"/>
      <c r="K275" s="43"/>
      <c r="L275" s="44"/>
      <c r="M275" s="43"/>
      <c r="N275" s="44"/>
      <c r="O275" s="43"/>
      <c r="P275" s="44"/>
      <c r="Q275" s="43"/>
      <c r="R275" s="44"/>
      <c r="S275" s="43"/>
      <c r="T275" s="44"/>
      <c r="U275" s="43"/>
      <c r="V275" s="44"/>
      <c r="W275" s="43"/>
      <c r="X275" s="44"/>
      <c r="Y275" s="43"/>
      <c r="Z275" s="44"/>
      <c r="AA275" s="43"/>
      <c r="AB275" s="44"/>
      <c r="AC275" s="43"/>
      <c r="AD275" s="44"/>
      <c r="AE275" s="43"/>
      <c r="AF275" s="44"/>
      <c r="AG275" s="43"/>
    </row>
    <row r="276" spans="1:33" ht="25.5">
      <c r="A276" s="79"/>
      <c r="B276" s="33" t="s">
        <v>90</v>
      </c>
      <c r="C276" s="32" t="s">
        <v>91</v>
      </c>
      <c r="D276" s="44"/>
      <c r="E276" s="43"/>
      <c r="F276" s="44"/>
      <c r="G276" s="43"/>
      <c r="H276" s="44"/>
      <c r="I276" s="43"/>
      <c r="J276" s="44"/>
      <c r="K276" s="43"/>
      <c r="L276" s="44"/>
      <c r="M276" s="43"/>
      <c r="N276" s="44"/>
      <c r="O276" s="43"/>
      <c r="P276" s="44"/>
      <c r="Q276" s="43"/>
      <c r="R276" s="44"/>
      <c r="S276" s="43"/>
      <c r="T276" s="44"/>
      <c r="U276" s="43"/>
      <c r="V276" s="44"/>
      <c r="W276" s="43"/>
      <c r="X276" s="44"/>
      <c r="Y276" s="43"/>
      <c r="Z276" s="44"/>
      <c r="AA276" s="43"/>
      <c r="AB276" s="44"/>
      <c r="AC276" s="43"/>
      <c r="AD276" s="44"/>
      <c r="AE276" s="43"/>
      <c r="AF276" s="44"/>
      <c r="AG276" s="43"/>
    </row>
    <row r="277" spans="1:33" ht="357">
      <c r="A277" s="79"/>
      <c r="B277" s="5" t="s">
        <v>132</v>
      </c>
      <c r="C277" s="23" t="s">
        <v>119</v>
      </c>
      <c r="D277" s="44"/>
      <c r="E277" s="43"/>
      <c r="F277" s="44"/>
      <c r="G277" s="43"/>
      <c r="H277" s="44"/>
      <c r="I277" s="43"/>
      <c r="J277" s="44"/>
      <c r="K277" s="43"/>
      <c r="L277" s="44"/>
      <c r="M277" s="43"/>
      <c r="N277" s="44"/>
      <c r="O277" s="43"/>
      <c r="P277" s="44"/>
      <c r="Q277" s="43"/>
      <c r="R277" s="44"/>
      <c r="S277" s="43"/>
      <c r="T277" s="44"/>
      <c r="U277" s="43"/>
      <c r="V277" s="44"/>
      <c r="W277" s="43"/>
      <c r="X277" s="44"/>
      <c r="Y277" s="43"/>
      <c r="Z277" s="44"/>
      <c r="AA277" s="43"/>
      <c r="AB277" s="44"/>
      <c r="AC277" s="43"/>
      <c r="AD277" s="44"/>
      <c r="AE277" s="43"/>
      <c r="AF277" s="44"/>
      <c r="AG277" s="43"/>
    </row>
    <row r="278" spans="1:33" ht="25.5">
      <c r="A278" s="79"/>
      <c r="B278" s="2" t="s">
        <v>103</v>
      </c>
      <c r="C278" s="24" t="s">
        <v>104</v>
      </c>
      <c r="D278" s="44"/>
      <c r="E278" s="43"/>
      <c r="F278" s="44"/>
      <c r="G278" s="43"/>
      <c r="H278" s="44"/>
      <c r="I278" s="43"/>
      <c r="J278" s="44"/>
      <c r="K278" s="43"/>
      <c r="L278" s="44"/>
      <c r="M278" s="43"/>
      <c r="N278" s="44"/>
      <c r="O278" s="43"/>
      <c r="P278" s="44"/>
      <c r="Q278" s="43"/>
      <c r="R278" s="44"/>
      <c r="S278" s="43"/>
      <c r="T278" s="44"/>
      <c r="U278" s="43"/>
      <c r="V278" s="44"/>
      <c r="W278" s="43"/>
      <c r="X278" s="44"/>
      <c r="Y278" s="43"/>
      <c r="Z278" s="44"/>
      <c r="AA278" s="43"/>
      <c r="AB278" s="44"/>
      <c r="AC278" s="43"/>
      <c r="AD278" s="44"/>
      <c r="AE278" s="43"/>
      <c r="AF278" s="44"/>
      <c r="AG278" s="43"/>
    </row>
    <row r="279" spans="1:33" ht="76.5">
      <c r="A279" s="79"/>
      <c r="B279" s="2" t="s">
        <v>111</v>
      </c>
      <c r="C279" s="24" t="s">
        <v>113</v>
      </c>
      <c r="D279" s="44"/>
      <c r="E279" s="43"/>
      <c r="F279" s="44"/>
      <c r="G279" s="43"/>
      <c r="H279" s="44"/>
      <c r="I279" s="43"/>
      <c r="J279" s="44"/>
      <c r="K279" s="43"/>
      <c r="L279" s="44"/>
      <c r="M279" s="43"/>
      <c r="N279" s="44"/>
      <c r="O279" s="43"/>
      <c r="P279" s="44"/>
      <c r="Q279" s="43"/>
      <c r="R279" s="44"/>
      <c r="S279" s="43"/>
      <c r="T279" s="44"/>
      <c r="U279" s="43"/>
      <c r="V279" s="44"/>
      <c r="W279" s="43"/>
      <c r="X279" s="44"/>
      <c r="Y279" s="43"/>
      <c r="Z279" s="44"/>
      <c r="AA279" s="43"/>
      <c r="AB279" s="44"/>
      <c r="AC279" s="43"/>
      <c r="AD279" s="44"/>
      <c r="AE279" s="43"/>
      <c r="AF279" s="44"/>
      <c r="AG279" s="43"/>
    </row>
    <row r="280" spans="1:33" ht="63.75">
      <c r="A280" s="79"/>
      <c r="B280" s="2" t="s">
        <v>110</v>
      </c>
      <c r="C280" s="24" t="s">
        <v>112</v>
      </c>
      <c r="D280" s="44"/>
      <c r="E280" s="43"/>
      <c r="F280" s="44"/>
      <c r="G280" s="43"/>
      <c r="H280" s="44"/>
      <c r="I280" s="43"/>
      <c r="J280" s="44"/>
      <c r="K280" s="43"/>
      <c r="L280" s="44"/>
      <c r="M280" s="43"/>
      <c r="N280" s="44"/>
      <c r="O280" s="43"/>
      <c r="P280" s="44"/>
      <c r="Q280" s="43"/>
      <c r="R280" s="44"/>
      <c r="S280" s="43"/>
      <c r="T280" s="44"/>
      <c r="U280" s="43"/>
      <c r="V280" s="44"/>
      <c r="W280" s="43"/>
      <c r="X280" s="44"/>
      <c r="Y280" s="43"/>
      <c r="Z280" s="44"/>
      <c r="AA280" s="43"/>
      <c r="AB280" s="44"/>
      <c r="AC280" s="43"/>
      <c r="AD280" s="44"/>
      <c r="AE280" s="43"/>
      <c r="AF280" s="44"/>
      <c r="AG280" s="43"/>
    </row>
    <row r="281" spans="1:33" ht="15.75">
      <c r="A281" s="79"/>
      <c r="B281" s="49" t="s">
        <v>22</v>
      </c>
      <c r="C281" s="50"/>
      <c r="D281" s="9"/>
      <c r="E281" s="11"/>
      <c r="F281" s="9"/>
      <c r="G281" s="11"/>
      <c r="H281" s="9"/>
      <c r="I281" s="11"/>
      <c r="J281" s="9"/>
      <c r="K281" s="11"/>
      <c r="L281" s="9"/>
      <c r="M281" s="11"/>
      <c r="N281" s="9"/>
      <c r="O281" s="11"/>
      <c r="P281" s="9"/>
      <c r="Q281" s="11"/>
      <c r="R281" s="9"/>
      <c r="S281" s="11"/>
      <c r="T281" s="9"/>
      <c r="U281" s="11"/>
      <c r="V281" s="9"/>
      <c r="W281" s="11"/>
      <c r="X281" s="9"/>
      <c r="Y281" s="11"/>
      <c r="Z281" s="9"/>
      <c r="AA281" s="11"/>
      <c r="AB281" s="9"/>
      <c r="AC281" s="11"/>
      <c r="AD281" s="9"/>
      <c r="AE281" s="11"/>
      <c r="AF281" s="9"/>
      <c r="AG281" s="11"/>
    </row>
    <row r="282" spans="1:33" ht="27">
      <c r="A282" s="79"/>
      <c r="B282" s="33" t="s">
        <v>105</v>
      </c>
      <c r="C282" s="24" t="s">
        <v>106</v>
      </c>
      <c r="D282" s="45">
        <v>1230</v>
      </c>
      <c r="E282" s="46"/>
      <c r="F282" s="45">
        <v>819</v>
      </c>
      <c r="G282" s="46"/>
      <c r="H282" s="45">
        <v>700</v>
      </c>
      <c r="I282" s="46"/>
      <c r="J282" s="45">
        <v>1111</v>
      </c>
      <c r="K282" s="46"/>
      <c r="L282" s="45">
        <v>1100</v>
      </c>
      <c r="M282" s="46"/>
      <c r="N282" s="45">
        <v>700</v>
      </c>
      <c r="O282" s="46"/>
      <c r="P282" s="45">
        <v>1032</v>
      </c>
      <c r="Q282" s="46"/>
      <c r="R282" s="45">
        <v>1068</v>
      </c>
      <c r="S282" s="46"/>
      <c r="T282" s="45">
        <v>850</v>
      </c>
      <c r="U282" s="46"/>
      <c r="V282" s="45">
        <v>1000</v>
      </c>
      <c r="W282" s="46"/>
      <c r="X282" s="45">
        <v>1920</v>
      </c>
      <c r="Y282" s="46"/>
      <c r="Z282" s="45"/>
      <c r="AA282" s="46"/>
      <c r="AB282" s="45">
        <v>1229</v>
      </c>
      <c r="AC282" s="46"/>
      <c r="AD282" s="45"/>
      <c r="AE282" s="46"/>
      <c r="AF282" s="45">
        <v>1148.25</v>
      </c>
      <c r="AG282" s="46"/>
    </row>
    <row r="283" spans="1:33">
      <c r="A283" s="79"/>
      <c r="B283" s="55" t="s">
        <v>118</v>
      </c>
      <c r="C283" s="22" t="s">
        <v>27</v>
      </c>
      <c r="D283" s="45"/>
      <c r="E283" s="46"/>
      <c r="F283" s="45"/>
      <c r="G283" s="46"/>
      <c r="H283" s="45"/>
      <c r="I283" s="46"/>
      <c r="J283" s="45"/>
      <c r="K283" s="46"/>
      <c r="L283" s="45"/>
      <c r="M283" s="46"/>
      <c r="N283" s="45"/>
      <c r="O283" s="46"/>
      <c r="P283" s="45"/>
      <c r="Q283" s="46"/>
      <c r="R283" s="45"/>
      <c r="S283" s="46"/>
      <c r="T283" s="45"/>
      <c r="U283" s="46"/>
      <c r="V283" s="45"/>
      <c r="W283" s="46"/>
      <c r="X283" s="45"/>
      <c r="Y283" s="46"/>
      <c r="Z283" s="45"/>
      <c r="AA283" s="46"/>
      <c r="AB283" s="45"/>
      <c r="AC283" s="46"/>
      <c r="AD283" s="45"/>
      <c r="AE283" s="46"/>
      <c r="AF283" s="45"/>
      <c r="AG283" s="46"/>
    </row>
    <row r="284" spans="1:33">
      <c r="A284" s="79"/>
      <c r="B284" s="55"/>
      <c r="C284" s="22" t="s">
        <v>48</v>
      </c>
      <c r="D284" s="45"/>
      <c r="E284" s="46"/>
      <c r="F284" s="45"/>
      <c r="G284" s="46"/>
      <c r="H284" s="45"/>
      <c r="I284" s="46"/>
      <c r="J284" s="45"/>
      <c r="K284" s="46"/>
      <c r="L284" s="45"/>
      <c r="M284" s="46"/>
      <c r="N284" s="45"/>
      <c r="O284" s="46"/>
      <c r="P284" s="45"/>
      <c r="Q284" s="46"/>
      <c r="R284" s="45"/>
      <c r="S284" s="46"/>
      <c r="T284" s="45"/>
      <c r="U284" s="46"/>
      <c r="V284" s="45"/>
      <c r="W284" s="46"/>
      <c r="X284" s="45"/>
      <c r="Y284" s="46"/>
      <c r="Z284" s="45"/>
      <c r="AA284" s="46"/>
      <c r="AB284" s="45"/>
      <c r="AC284" s="46"/>
      <c r="AD284" s="45"/>
      <c r="AE284" s="46"/>
      <c r="AF284" s="45"/>
      <c r="AG284" s="46"/>
    </row>
    <row r="285" spans="1:33" ht="25.5">
      <c r="A285" s="80"/>
      <c r="B285" s="2" t="s">
        <v>54</v>
      </c>
      <c r="C285" s="22" t="s">
        <v>55</v>
      </c>
      <c r="D285" s="45"/>
      <c r="E285" s="46"/>
      <c r="F285" s="45"/>
      <c r="G285" s="46"/>
      <c r="H285" s="45"/>
      <c r="I285" s="46"/>
      <c r="J285" s="45"/>
      <c r="K285" s="46"/>
      <c r="L285" s="45"/>
      <c r="M285" s="46"/>
      <c r="N285" s="45"/>
      <c r="O285" s="46"/>
      <c r="P285" s="45"/>
      <c r="Q285" s="46"/>
      <c r="R285" s="45"/>
      <c r="S285" s="46"/>
      <c r="T285" s="45"/>
      <c r="U285" s="46"/>
      <c r="V285" s="45"/>
      <c r="W285" s="46"/>
      <c r="X285" s="45"/>
      <c r="Y285" s="46"/>
      <c r="Z285" s="45"/>
      <c r="AA285" s="46"/>
      <c r="AB285" s="45"/>
      <c r="AC285" s="46"/>
      <c r="AD285" s="45"/>
      <c r="AE285" s="46"/>
      <c r="AF285" s="45"/>
      <c r="AG285" s="46"/>
    </row>
    <row r="286" spans="1:33">
      <c r="E286" s="15">
        <f>SUM(E181:E285)</f>
        <v>4637.5</v>
      </c>
      <c r="G286" s="15">
        <f>SUM(G181:G285)</f>
        <v>4497</v>
      </c>
      <c r="I286" s="15">
        <f>SUM(I181:I285)</f>
        <v>4175</v>
      </c>
      <c r="K286" s="15">
        <f>SUM(K181:K285)</f>
        <v>4285.5</v>
      </c>
      <c r="M286" s="15">
        <f>SUM(M181:M285)</f>
        <v>4195</v>
      </c>
      <c r="O286" s="15">
        <f>SUM(O181:O285)</f>
        <v>3840.1675</v>
      </c>
      <c r="Q286" s="15">
        <f>SUM(Q181:Q285)</f>
        <v>3712.5</v>
      </c>
      <c r="S286" s="15">
        <f>SUM(S181:S285)</f>
        <v>4146.5</v>
      </c>
      <c r="U286" s="15">
        <f>SUM(U181:U285)</f>
        <v>3372</v>
      </c>
      <c r="W286" s="15">
        <f>SUM(W181:W285)</f>
        <v>3395</v>
      </c>
      <c r="Y286" s="15">
        <f>SUM(Y181:Y285)</f>
        <v>4865.2</v>
      </c>
      <c r="AA286" s="15">
        <f>SUM(AA181:AA285)</f>
        <v>825.76499999999999</v>
      </c>
      <c r="AC286" s="15">
        <f>SUM(AC181:AC285)</f>
        <v>4633.5</v>
      </c>
      <c r="AE286" s="15">
        <f>SUM(AE181:AE285)</f>
        <v>915</v>
      </c>
      <c r="AG286" s="15">
        <f>SUM(AG181:AG285)</f>
        <v>4008.6750000000002</v>
      </c>
    </row>
    <row r="288" spans="1:33" ht="15.75">
      <c r="A288" s="66" t="s">
        <v>141</v>
      </c>
      <c r="B288" s="67"/>
      <c r="C288" s="67"/>
    </row>
    <row r="289" spans="1:3" ht="25.5">
      <c r="A289" s="3" t="s">
        <v>71</v>
      </c>
      <c r="B289" s="51" t="s">
        <v>72</v>
      </c>
      <c r="C289" s="76"/>
    </row>
    <row r="290" spans="1:3" ht="38.25">
      <c r="A290" s="3" t="s">
        <v>73</v>
      </c>
      <c r="B290" s="51" t="s">
        <v>74</v>
      </c>
      <c r="C290" s="76"/>
    </row>
    <row r="291" spans="1:3" ht="345.75" customHeight="1">
      <c r="A291" s="17" t="s">
        <v>79</v>
      </c>
      <c r="B291" s="51" t="s">
        <v>117</v>
      </c>
      <c r="C291" s="76"/>
    </row>
    <row r="292" spans="1:3" ht="48" customHeight="1">
      <c r="A292" s="17" t="s">
        <v>75</v>
      </c>
      <c r="B292" s="51" t="s">
        <v>76</v>
      </c>
      <c r="C292" s="76"/>
    </row>
    <row r="293" spans="1:3" ht="77.25" customHeight="1">
      <c r="A293" s="3" t="s">
        <v>77</v>
      </c>
      <c r="B293" s="51" t="s">
        <v>175</v>
      </c>
      <c r="C293" s="76"/>
    </row>
    <row r="294" spans="1:3" ht="135.75" customHeight="1">
      <c r="A294" s="71" t="s">
        <v>78</v>
      </c>
      <c r="B294" s="51" t="s">
        <v>217</v>
      </c>
      <c r="C294" s="52"/>
    </row>
    <row r="295" spans="1:3" ht="117" customHeight="1">
      <c r="A295" s="72"/>
      <c r="B295" s="51" t="s">
        <v>80</v>
      </c>
      <c r="C295" s="52"/>
    </row>
    <row r="296" spans="1:3">
      <c r="A296" s="72"/>
      <c r="B296" s="59" t="s">
        <v>142</v>
      </c>
      <c r="C296" s="60"/>
    </row>
    <row r="297" spans="1:3" ht="25.5">
      <c r="A297" s="72"/>
      <c r="B297" s="19" t="s">
        <v>143</v>
      </c>
      <c r="C297" s="19" t="s">
        <v>144</v>
      </c>
    </row>
    <row r="298" spans="1:3">
      <c r="A298" s="72"/>
      <c r="B298" s="56" t="s">
        <v>145</v>
      </c>
      <c r="C298" s="20" t="s">
        <v>146</v>
      </c>
    </row>
    <row r="299" spans="1:3">
      <c r="A299" s="72"/>
      <c r="B299" s="57"/>
      <c r="C299" s="20" t="s">
        <v>147</v>
      </c>
    </row>
    <row r="300" spans="1:3">
      <c r="A300" s="72"/>
      <c r="B300" s="57"/>
      <c r="C300" s="20" t="s">
        <v>148</v>
      </c>
    </row>
    <row r="301" spans="1:3">
      <c r="A301" s="72"/>
      <c r="B301" s="57"/>
      <c r="C301" s="20" t="s">
        <v>149</v>
      </c>
    </row>
    <row r="302" spans="1:3">
      <c r="A302" s="72"/>
      <c r="B302" s="58"/>
      <c r="C302" s="20" t="s">
        <v>150</v>
      </c>
    </row>
    <row r="303" spans="1:3">
      <c r="A303" s="72"/>
      <c r="B303" s="56" t="s">
        <v>151</v>
      </c>
      <c r="C303" s="20" t="s">
        <v>146</v>
      </c>
    </row>
    <row r="304" spans="1:3">
      <c r="A304" s="72"/>
      <c r="B304" s="57"/>
      <c r="C304" s="20" t="s">
        <v>147</v>
      </c>
    </row>
    <row r="305" spans="1:3">
      <c r="A305" s="72"/>
      <c r="B305" s="57"/>
      <c r="C305" s="20" t="s">
        <v>148</v>
      </c>
    </row>
    <row r="306" spans="1:3">
      <c r="A306" s="72"/>
      <c r="B306" s="57"/>
      <c r="C306" s="20" t="s">
        <v>152</v>
      </c>
    </row>
    <row r="307" spans="1:3">
      <c r="A307" s="72"/>
      <c r="B307" s="58"/>
      <c r="C307" s="20" t="s">
        <v>153</v>
      </c>
    </row>
    <row r="308" spans="1:3">
      <c r="A308" s="72"/>
      <c r="B308" s="56" t="s">
        <v>154</v>
      </c>
      <c r="C308" s="20" t="s">
        <v>146</v>
      </c>
    </row>
    <row r="309" spans="1:3">
      <c r="A309" s="72"/>
      <c r="B309" s="57"/>
      <c r="C309" s="20" t="s">
        <v>147</v>
      </c>
    </row>
    <row r="310" spans="1:3">
      <c r="A310" s="72"/>
      <c r="B310" s="57"/>
      <c r="C310" s="20" t="s">
        <v>148</v>
      </c>
    </row>
    <row r="311" spans="1:3">
      <c r="A311" s="72"/>
      <c r="B311" s="58"/>
      <c r="C311" s="20" t="s">
        <v>155</v>
      </c>
    </row>
    <row r="312" spans="1:3">
      <c r="A312" s="72"/>
      <c r="B312" s="56" t="s">
        <v>176</v>
      </c>
      <c r="C312" s="20" t="s">
        <v>146</v>
      </c>
    </row>
    <row r="313" spans="1:3">
      <c r="A313" s="72"/>
      <c r="B313" s="57"/>
      <c r="C313" s="20" t="s">
        <v>147</v>
      </c>
    </row>
    <row r="314" spans="1:3">
      <c r="A314" s="72"/>
      <c r="B314" s="57"/>
      <c r="C314" s="20" t="s">
        <v>148</v>
      </c>
    </row>
    <row r="315" spans="1:3">
      <c r="A315" s="72"/>
      <c r="B315" s="57"/>
      <c r="C315" s="20" t="s">
        <v>152</v>
      </c>
    </row>
    <row r="316" spans="1:3">
      <c r="A316" s="72"/>
      <c r="B316" s="58"/>
      <c r="C316" s="20" t="s">
        <v>153</v>
      </c>
    </row>
    <row r="317" spans="1:3" ht="92.25" customHeight="1">
      <c r="A317" s="72"/>
      <c r="B317" s="59" t="s">
        <v>156</v>
      </c>
      <c r="C317" s="60"/>
    </row>
    <row r="318" spans="1:3" ht="162" customHeight="1">
      <c r="A318" s="72"/>
      <c r="B318" s="51" t="s">
        <v>81</v>
      </c>
      <c r="C318" s="52"/>
    </row>
    <row r="319" spans="1:3" ht="99.75" customHeight="1">
      <c r="A319" s="72"/>
      <c r="B319" s="51" t="s">
        <v>82</v>
      </c>
      <c r="C319" s="52"/>
    </row>
    <row r="320" spans="1:3" ht="165.75" customHeight="1">
      <c r="A320" s="72"/>
      <c r="B320" s="51" t="s">
        <v>83</v>
      </c>
      <c r="C320" s="52"/>
    </row>
    <row r="321" spans="1:3" ht="107.25" customHeight="1">
      <c r="A321" s="73"/>
      <c r="B321" s="51" t="s">
        <v>84</v>
      </c>
      <c r="C321" s="52"/>
    </row>
    <row r="322" spans="1:3">
      <c r="A322" s="36"/>
      <c r="B322" s="36"/>
      <c r="C322" s="37"/>
    </row>
    <row r="323" spans="1:3" ht="15.75">
      <c r="A323" s="66" t="s">
        <v>61</v>
      </c>
      <c r="B323" s="67"/>
      <c r="C323" s="68"/>
    </row>
    <row r="324" spans="1:3" ht="317.25" customHeight="1">
      <c r="A324" s="6" t="s">
        <v>4</v>
      </c>
      <c r="B324" s="61" t="s">
        <v>114</v>
      </c>
      <c r="C324" s="62"/>
    </row>
    <row r="325" spans="1:3" ht="355.5" customHeight="1">
      <c r="A325" s="6" t="s">
        <v>57</v>
      </c>
      <c r="B325" s="63" t="s">
        <v>115</v>
      </c>
      <c r="C325" s="64"/>
    </row>
    <row r="326" spans="1:3" ht="62.25" customHeight="1">
      <c r="A326" s="53" t="s">
        <v>62</v>
      </c>
      <c r="B326" s="65"/>
      <c r="C326" s="54"/>
    </row>
    <row r="327" spans="1:3" ht="84.75" customHeight="1">
      <c r="A327" s="53" t="s">
        <v>63</v>
      </c>
      <c r="B327" s="65"/>
      <c r="C327" s="54"/>
    </row>
    <row r="328" spans="1:3" ht="39" customHeight="1">
      <c r="A328" s="7" t="s">
        <v>64</v>
      </c>
      <c r="B328" s="53" t="s">
        <v>65</v>
      </c>
      <c r="C328" s="54"/>
    </row>
    <row r="329" spans="1:3" ht="93.75" customHeight="1">
      <c r="A329" s="6" t="s">
        <v>66</v>
      </c>
      <c r="B329" s="51" t="s">
        <v>68</v>
      </c>
      <c r="C329" s="52"/>
    </row>
    <row r="330" spans="1:3" ht="66" customHeight="1">
      <c r="A330" s="6" t="s">
        <v>67</v>
      </c>
      <c r="B330" s="51" t="s">
        <v>116</v>
      </c>
      <c r="C330" s="52"/>
    </row>
    <row r="331" spans="1:3" ht="87.75" customHeight="1">
      <c r="A331" s="6" t="s">
        <v>59</v>
      </c>
      <c r="B331" s="53" t="s">
        <v>70</v>
      </c>
      <c r="C331" s="54"/>
    </row>
    <row r="332" spans="1:3" ht="103.5" customHeight="1">
      <c r="A332" s="6" t="s">
        <v>60</v>
      </c>
      <c r="B332" s="51" t="s">
        <v>133</v>
      </c>
      <c r="C332" s="52"/>
    </row>
    <row r="333" spans="1:3" ht="140.25" customHeight="1">
      <c r="A333" s="6" t="s">
        <v>69</v>
      </c>
      <c r="B333" s="51" t="s">
        <v>134</v>
      </c>
      <c r="C333" s="52"/>
    </row>
  </sheetData>
  <mergeCells count="394">
    <mergeCell ref="B332:C332"/>
    <mergeCell ref="B333:C333"/>
    <mergeCell ref="A323:C323"/>
    <mergeCell ref="B324:C324"/>
    <mergeCell ref="B325:C325"/>
    <mergeCell ref="A326:C326"/>
    <mergeCell ref="A327:C327"/>
    <mergeCell ref="B328:C328"/>
    <mergeCell ref="B329:C329"/>
    <mergeCell ref="B330:C330"/>
    <mergeCell ref="B331:C331"/>
    <mergeCell ref="B290:C290"/>
    <mergeCell ref="B291:C291"/>
    <mergeCell ref="B292:C292"/>
    <mergeCell ref="B293:C293"/>
    <mergeCell ref="A294:A321"/>
    <mergeCell ref="B294:C294"/>
    <mergeCell ref="B295:C295"/>
    <mergeCell ref="B296:C296"/>
    <mergeCell ref="B298:B302"/>
    <mergeCell ref="B303:B307"/>
    <mergeCell ref="B308:B311"/>
    <mergeCell ref="B312:B316"/>
    <mergeCell ref="B317:C317"/>
    <mergeCell ref="B318:C318"/>
    <mergeCell ref="B319:C319"/>
    <mergeCell ref="B320:C320"/>
    <mergeCell ref="B321:C321"/>
    <mergeCell ref="AB282:AB285"/>
    <mergeCell ref="AC282:AC285"/>
    <mergeCell ref="AD282:AD285"/>
    <mergeCell ref="AE282:AE285"/>
    <mergeCell ref="AF282:AF285"/>
    <mergeCell ref="AG282:AG285"/>
    <mergeCell ref="B283:B284"/>
    <mergeCell ref="A288:C288"/>
    <mergeCell ref="B289:C289"/>
    <mergeCell ref="S282:S285"/>
    <mergeCell ref="T282:T285"/>
    <mergeCell ref="U282:U285"/>
    <mergeCell ref="V282:V285"/>
    <mergeCell ref="W282:W285"/>
    <mergeCell ref="X282:X285"/>
    <mergeCell ref="Y282:Y285"/>
    <mergeCell ref="Z282:Z285"/>
    <mergeCell ref="AA282:AA285"/>
    <mergeCell ref="J282:J285"/>
    <mergeCell ref="K282:K285"/>
    <mergeCell ref="L282:L285"/>
    <mergeCell ref="M282:M285"/>
    <mergeCell ref="N282:N285"/>
    <mergeCell ref="O282:O285"/>
    <mergeCell ref="P282:P285"/>
    <mergeCell ref="Q282:Q285"/>
    <mergeCell ref="R282:R285"/>
    <mergeCell ref="AG247:AG280"/>
    <mergeCell ref="A248:A285"/>
    <mergeCell ref="D248:D280"/>
    <mergeCell ref="F248:F280"/>
    <mergeCell ref="H248:H280"/>
    <mergeCell ref="J248:J280"/>
    <mergeCell ref="L248:L280"/>
    <mergeCell ref="N248:N280"/>
    <mergeCell ref="P248:P280"/>
    <mergeCell ref="R248:R280"/>
    <mergeCell ref="T248:T280"/>
    <mergeCell ref="V248:V280"/>
    <mergeCell ref="X248:X280"/>
    <mergeCell ref="Z248:Z280"/>
    <mergeCell ref="AB248:AB280"/>
    <mergeCell ref="AD248:AD280"/>
    <mergeCell ref="AF248:AF280"/>
    <mergeCell ref="B281:C281"/>
    <mergeCell ref="D282:D285"/>
    <mergeCell ref="E282:E285"/>
    <mergeCell ref="F282:F285"/>
    <mergeCell ref="G282:G285"/>
    <mergeCell ref="H282:H285"/>
    <mergeCell ref="I282:I285"/>
    <mergeCell ref="Z212:Z242"/>
    <mergeCell ref="AB212:AB242"/>
    <mergeCell ref="AD212:AD242"/>
    <mergeCell ref="AF212:AF242"/>
    <mergeCell ref="B243:C243"/>
    <mergeCell ref="B245:C245"/>
    <mergeCell ref="B246:C246"/>
    <mergeCell ref="B247:C247"/>
    <mergeCell ref="E247:E280"/>
    <mergeCell ref="G247:G280"/>
    <mergeCell ref="I247:I280"/>
    <mergeCell ref="K247:K280"/>
    <mergeCell ref="M247:M280"/>
    <mergeCell ref="O247:O280"/>
    <mergeCell ref="Q247:Q280"/>
    <mergeCell ref="S247:S280"/>
    <mergeCell ref="U247:U280"/>
    <mergeCell ref="W247:W280"/>
    <mergeCell ref="Y247:Y280"/>
    <mergeCell ref="AA247:AA280"/>
    <mergeCell ref="AC247:AC280"/>
    <mergeCell ref="AE247:AE280"/>
    <mergeCell ref="A212:A244"/>
    <mergeCell ref="D212:D242"/>
    <mergeCell ref="F212:F242"/>
    <mergeCell ref="H212:H242"/>
    <mergeCell ref="J212:J242"/>
    <mergeCell ref="L212:L242"/>
    <mergeCell ref="N212:N242"/>
    <mergeCell ref="P212:P242"/>
    <mergeCell ref="R212:R242"/>
    <mergeCell ref="AD208:AD209"/>
    <mergeCell ref="AE208:AE209"/>
    <mergeCell ref="AF208:AF209"/>
    <mergeCell ref="AG208:AG209"/>
    <mergeCell ref="B210:C210"/>
    <mergeCell ref="B211:C211"/>
    <mergeCell ref="E211:E242"/>
    <mergeCell ref="G211:G242"/>
    <mergeCell ref="I211:I242"/>
    <mergeCell ref="K211:K242"/>
    <mergeCell ref="M211:M242"/>
    <mergeCell ref="O211:O242"/>
    <mergeCell ref="Q211:Q242"/>
    <mergeCell ref="S211:S242"/>
    <mergeCell ref="U211:U242"/>
    <mergeCell ref="W211:W242"/>
    <mergeCell ref="Y211:Y242"/>
    <mergeCell ref="AA211:AA242"/>
    <mergeCell ref="AC211:AC242"/>
    <mergeCell ref="AE211:AE242"/>
    <mergeCell ref="AG211:AG242"/>
    <mergeCell ref="T212:T242"/>
    <mergeCell ref="V212:V242"/>
    <mergeCell ref="X212:X242"/>
    <mergeCell ref="U208:U209"/>
    <mergeCell ref="V208:V209"/>
    <mergeCell ref="W208:W209"/>
    <mergeCell ref="X208:X209"/>
    <mergeCell ref="Y208:Y209"/>
    <mergeCell ref="Z208:Z209"/>
    <mergeCell ref="AA208:AA209"/>
    <mergeCell ref="AB208:AB209"/>
    <mergeCell ref="AC208:AC209"/>
    <mergeCell ref="L208:L209"/>
    <mergeCell ref="M208:M209"/>
    <mergeCell ref="N208:N209"/>
    <mergeCell ref="O208:O209"/>
    <mergeCell ref="P208:P209"/>
    <mergeCell ref="Q208:Q209"/>
    <mergeCell ref="R208:R209"/>
    <mergeCell ref="S208:S209"/>
    <mergeCell ref="T208:T209"/>
    <mergeCell ref="B207:C207"/>
    <mergeCell ref="D208:D209"/>
    <mergeCell ref="E208:E209"/>
    <mergeCell ref="F208:F209"/>
    <mergeCell ref="G208:G209"/>
    <mergeCell ref="H208:H209"/>
    <mergeCell ref="I208:I209"/>
    <mergeCell ref="J208:J209"/>
    <mergeCell ref="K208:K209"/>
    <mergeCell ref="S183:S206"/>
    <mergeCell ref="U183:U206"/>
    <mergeCell ref="W183:W206"/>
    <mergeCell ref="Y183:Y206"/>
    <mergeCell ref="AA183:AA206"/>
    <mergeCell ref="AC183:AC206"/>
    <mergeCell ref="AE183:AE206"/>
    <mergeCell ref="AG183:AG206"/>
    <mergeCell ref="A184:A209"/>
    <mergeCell ref="D184:D206"/>
    <mergeCell ref="F184:F206"/>
    <mergeCell ref="H184:H206"/>
    <mergeCell ref="J184:J206"/>
    <mergeCell ref="L184:L206"/>
    <mergeCell ref="N184:N206"/>
    <mergeCell ref="P184:P206"/>
    <mergeCell ref="R184:R206"/>
    <mergeCell ref="T184:T206"/>
    <mergeCell ref="V184:V206"/>
    <mergeCell ref="X184:X206"/>
    <mergeCell ref="Z184:Z206"/>
    <mergeCell ref="AB184:AB206"/>
    <mergeCell ref="AD184:AD206"/>
    <mergeCell ref="AF184:AF206"/>
    <mergeCell ref="B182:C182"/>
    <mergeCell ref="B183:C183"/>
    <mergeCell ref="E183:E206"/>
    <mergeCell ref="G183:G206"/>
    <mergeCell ref="I183:I206"/>
    <mergeCell ref="K183:K206"/>
    <mergeCell ref="M183:M206"/>
    <mergeCell ref="O183:O206"/>
    <mergeCell ref="Q183:Q206"/>
    <mergeCell ref="T178:U178"/>
    <mergeCell ref="V178:W178"/>
    <mergeCell ref="X178:Y178"/>
    <mergeCell ref="Z178:AA178"/>
    <mergeCell ref="AB178:AC178"/>
    <mergeCell ref="AD178:AE178"/>
    <mergeCell ref="AF178:AG178"/>
    <mergeCell ref="B180:C180"/>
    <mergeCell ref="B181:C181"/>
    <mergeCell ref="A178:C178"/>
    <mergeCell ref="D178:E178"/>
    <mergeCell ref="F178:G178"/>
    <mergeCell ref="H178:I178"/>
    <mergeCell ref="J178:K178"/>
    <mergeCell ref="L178:M178"/>
    <mergeCell ref="N178:O178"/>
    <mergeCell ref="P178:Q178"/>
    <mergeCell ref="R178:S178"/>
    <mergeCell ref="A115:C115"/>
    <mergeCell ref="B116:C116"/>
    <mergeCell ref="B117:C117"/>
    <mergeCell ref="B118:C118"/>
    <mergeCell ref="A150:C150"/>
    <mergeCell ref="B37:C37"/>
    <mergeCell ref="A6:C6"/>
    <mergeCell ref="D6:E6"/>
    <mergeCell ref="B8:C8"/>
    <mergeCell ref="B11:C11"/>
    <mergeCell ref="B10:C10"/>
    <mergeCell ref="E11:E34"/>
    <mergeCell ref="A12:A36"/>
    <mergeCell ref="D12:D34"/>
    <mergeCell ref="B35:C35"/>
    <mergeCell ref="B9:C9"/>
    <mergeCell ref="B119:C119"/>
    <mergeCell ref="B120:C120"/>
    <mergeCell ref="A121:A148"/>
    <mergeCell ref="B121:C121"/>
    <mergeCell ref="B122:C122"/>
    <mergeCell ref="B123:C123"/>
    <mergeCell ref="B159:C159"/>
    <mergeCell ref="B160:C160"/>
    <mergeCell ref="B151:C151"/>
    <mergeCell ref="B152:C152"/>
    <mergeCell ref="A153:C153"/>
    <mergeCell ref="A154:C154"/>
    <mergeCell ref="B155:C155"/>
    <mergeCell ref="B147:C147"/>
    <mergeCell ref="B148:C148"/>
    <mergeCell ref="B156:C156"/>
    <mergeCell ref="B38:C38"/>
    <mergeCell ref="E38:E69"/>
    <mergeCell ref="B157:C157"/>
    <mergeCell ref="B158:C158"/>
    <mergeCell ref="A39:A71"/>
    <mergeCell ref="D39:D69"/>
    <mergeCell ref="B70:C70"/>
    <mergeCell ref="B72:C72"/>
    <mergeCell ref="E74:E107"/>
    <mergeCell ref="A75:A112"/>
    <mergeCell ref="D75:D107"/>
    <mergeCell ref="B108:C108"/>
    <mergeCell ref="D109:D112"/>
    <mergeCell ref="E109:E112"/>
    <mergeCell ref="B110:B111"/>
    <mergeCell ref="B73:C73"/>
    <mergeCell ref="B74:C74"/>
    <mergeCell ref="B125:B129"/>
    <mergeCell ref="B130:B134"/>
    <mergeCell ref="B135:B138"/>
    <mergeCell ref="B139:B143"/>
    <mergeCell ref="B144:C144"/>
    <mergeCell ref="B145:C145"/>
    <mergeCell ref="B146:C146"/>
    <mergeCell ref="G74:G107"/>
    <mergeCell ref="F75:F107"/>
    <mergeCell ref="F109:F112"/>
    <mergeCell ref="G109:G112"/>
    <mergeCell ref="G38:G69"/>
    <mergeCell ref="F39:F69"/>
    <mergeCell ref="G11:G34"/>
    <mergeCell ref="F12:F34"/>
    <mergeCell ref="F6:G6"/>
    <mergeCell ref="I74:I107"/>
    <mergeCell ref="H75:H107"/>
    <mergeCell ref="H109:H112"/>
    <mergeCell ref="I109:I112"/>
    <mergeCell ref="I38:I69"/>
    <mergeCell ref="H39:H69"/>
    <mergeCell ref="I11:I34"/>
    <mergeCell ref="H12:H34"/>
    <mergeCell ref="H6:I6"/>
    <mergeCell ref="K74:K107"/>
    <mergeCell ref="J75:J107"/>
    <mergeCell ref="J109:J112"/>
    <mergeCell ref="K109:K112"/>
    <mergeCell ref="K38:K69"/>
    <mergeCell ref="J39:J69"/>
    <mergeCell ref="K11:K34"/>
    <mergeCell ref="J12:J34"/>
    <mergeCell ref="J6:K6"/>
    <mergeCell ref="M74:M107"/>
    <mergeCell ref="L75:L107"/>
    <mergeCell ref="L109:L112"/>
    <mergeCell ref="M109:M112"/>
    <mergeCell ref="M38:M69"/>
    <mergeCell ref="L39:L69"/>
    <mergeCell ref="M11:M34"/>
    <mergeCell ref="L12:L34"/>
    <mergeCell ref="L6:M6"/>
    <mergeCell ref="O74:O107"/>
    <mergeCell ref="N75:N107"/>
    <mergeCell ref="N109:N112"/>
    <mergeCell ref="O109:O112"/>
    <mergeCell ref="O38:O69"/>
    <mergeCell ref="N39:N69"/>
    <mergeCell ref="O11:O34"/>
    <mergeCell ref="N12:N34"/>
    <mergeCell ref="N6:O6"/>
    <mergeCell ref="Q74:Q107"/>
    <mergeCell ref="P75:P107"/>
    <mergeCell ref="P109:P112"/>
    <mergeCell ref="Q109:Q112"/>
    <mergeCell ref="Q38:Q69"/>
    <mergeCell ref="P39:P69"/>
    <mergeCell ref="Q11:Q34"/>
    <mergeCell ref="P12:P34"/>
    <mergeCell ref="P6:Q6"/>
    <mergeCell ref="S74:S107"/>
    <mergeCell ref="R75:R107"/>
    <mergeCell ref="R109:R112"/>
    <mergeCell ref="S109:S112"/>
    <mergeCell ref="S38:S69"/>
    <mergeCell ref="R39:R69"/>
    <mergeCell ref="S11:S34"/>
    <mergeCell ref="R12:R34"/>
    <mergeCell ref="R6:S6"/>
    <mergeCell ref="U74:U107"/>
    <mergeCell ref="T75:T107"/>
    <mergeCell ref="T109:T112"/>
    <mergeCell ref="U109:U112"/>
    <mergeCell ref="U38:U69"/>
    <mergeCell ref="T39:T69"/>
    <mergeCell ref="U11:U34"/>
    <mergeCell ref="T12:T34"/>
    <mergeCell ref="T6:U6"/>
    <mergeCell ref="W74:W107"/>
    <mergeCell ref="V75:V107"/>
    <mergeCell ref="V109:V112"/>
    <mergeCell ref="W109:W112"/>
    <mergeCell ref="W38:W69"/>
    <mergeCell ref="V39:V69"/>
    <mergeCell ref="W11:W34"/>
    <mergeCell ref="V12:V34"/>
    <mergeCell ref="V6:W6"/>
    <mergeCell ref="Y74:Y107"/>
    <mergeCell ref="X75:X107"/>
    <mergeCell ref="X109:X112"/>
    <mergeCell ref="Y109:Y112"/>
    <mergeCell ref="Y38:Y69"/>
    <mergeCell ref="X39:X69"/>
    <mergeCell ref="Y11:Y34"/>
    <mergeCell ref="X12:X34"/>
    <mergeCell ref="X6:Y6"/>
    <mergeCell ref="AA74:AA107"/>
    <mergeCell ref="Z75:Z107"/>
    <mergeCell ref="Z109:Z112"/>
    <mergeCell ref="AA109:AA112"/>
    <mergeCell ref="AA38:AA69"/>
    <mergeCell ref="Z39:Z69"/>
    <mergeCell ref="AA11:AA34"/>
    <mergeCell ref="Z12:Z34"/>
    <mergeCell ref="Z6:AA6"/>
    <mergeCell ref="AC74:AC107"/>
    <mergeCell ref="AB75:AB107"/>
    <mergeCell ref="AB109:AB112"/>
    <mergeCell ref="AC109:AC112"/>
    <mergeCell ref="AC38:AC69"/>
    <mergeCell ref="AB39:AB69"/>
    <mergeCell ref="AC11:AC34"/>
    <mergeCell ref="AB12:AB34"/>
    <mergeCell ref="AB6:AC6"/>
    <mergeCell ref="AE74:AE107"/>
    <mergeCell ref="AD75:AD107"/>
    <mergeCell ref="AD109:AD112"/>
    <mergeCell ref="AE109:AE112"/>
    <mergeCell ref="AE38:AE69"/>
    <mergeCell ref="AD39:AD69"/>
    <mergeCell ref="AE11:AE34"/>
    <mergeCell ref="AD12:AD34"/>
    <mergeCell ref="AD6:AE6"/>
    <mergeCell ref="AG74:AG107"/>
    <mergeCell ref="AF75:AF107"/>
    <mergeCell ref="AF109:AF112"/>
    <mergeCell ref="AG109:AG112"/>
    <mergeCell ref="AG38:AG69"/>
    <mergeCell ref="AF39:AF69"/>
    <mergeCell ref="AG11:AG34"/>
    <mergeCell ref="AF12:AF34"/>
    <mergeCell ref="AF6:AG6"/>
  </mergeCells>
  <pageMargins left="0.23622047244094491" right="0.23622047244094491" top="0.74803149606299213" bottom="0.74803149606299213" header="0.31496062992125984" footer="0.31496062992125984"/>
  <pageSetup paperSize="9" scale="18" firstPageNumber="26" fitToHeight="0"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Melnbaltās lāzerdrukas iekārtas</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Pēteris Kāpostiņš</cp:lastModifiedBy>
  <cp:lastPrinted>2020-08-10T09:49:00Z</cp:lastPrinted>
  <dcterms:created xsi:type="dcterms:W3CDTF">2018-06-11T07:28:10Z</dcterms:created>
  <dcterms:modified xsi:type="dcterms:W3CDTF">2020-08-10T09:53:14Z</dcterms:modified>
</cp:coreProperties>
</file>