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120" windowWidth="29040" windowHeight="15990"/>
  </bookViews>
  <sheets>
    <sheet name="V.1.,P.1.Stac.datori" sheetId="1" r:id="rId1"/>
    <sheet name="V.2.,P.2.Port.dat.planš.dat." sheetId="3" r:id="rId2"/>
    <sheet name="V.3.Monitori" sheetId="4" r:id="rId3"/>
    <sheet name="V.4.UPS" sheetId="5" r:id="rId4"/>
    <sheet name="C.1.Specializētā datort" sheetId="6" r:id="rId5"/>
    <sheet name="C.2.Papildu piederumi" sheetId="7" r:id="rId6"/>
  </sheets>
  <definedNames>
    <definedName name="_xlnm._FilterDatabase" localSheetId="4" hidden="1">'C.1.Specializētā datort'!$A$1:$J$309</definedName>
    <definedName name="_xlnm._FilterDatabase" localSheetId="5" hidden="1">'C.2.Papildu piederumi'!$A$1:$L$85</definedName>
    <definedName name="_xlnm._FilterDatabase" localSheetId="0" hidden="1">'V.1.,P.1.Stac.datori'!$A$1:$M$476</definedName>
    <definedName name="_xlnm._FilterDatabase" localSheetId="1" hidden="1">'V.2.,P.2.Port.dat.planš.dat.'!$A$1:$P$277</definedName>
    <definedName name="_xlnm._FilterDatabase" localSheetId="2" hidden="1">V.3.Monitori!$A$1:$N$221</definedName>
    <definedName name="_xlnm._FilterDatabase" localSheetId="3" hidden="1">V.4.UPS!$A$1:$L$118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85" i="7" l="1"/>
  <c r="E85" i="7"/>
  <c r="F85" i="7"/>
  <c r="G85" i="7"/>
  <c r="H85" i="7"/>
  <c r="I85" i="7"/>
  <c r="J85" i="7"/>
  <c r="K85" i="7"/>
  <c r="L85" i="7"/>
  <c r="C85" i="7"/>
  <c r="J309" i="6"/>
  <c r="I309" i="6"/>
  <c r="H309" i="6"/>
  <c r="G309" i="6"/>
  <c r="E309" i="6"/>
  <c r="D309" i="6"/>
  <c r="F221" i="4"/>
  <c r="G221" i="4"/>
  <c r="H221" i="4"/>
  <c r="I221" i="4"/>
  <c r="J221" i="4"/>
  <c r="K221" i="4"/>
  <c r="L221" i="4"/>
  <c r="M221" i="4"/>
  <c r="N221" i="4"/>
  <c r="E221" i="4"/>
  <c r="P277" i="3"/>
  <c r="O277" i="3"/>
  <c r="N277" i="3"/>
  <c r="M277" i="3"/>
  <c r="L277" i="3"/>
  <c r="K277" i="3"/>
  <c r="I277" i="3"/>
  <c r="H277" i="3"/>
  <c r="G277" i="3"/>
  <c r="E277" i="3"/>
  <c r="F277" i="3"/>
  <c r="E476" i="1"/>
  <c r="F476" i="1"/>
  <c r="G476" i="1"/>
  <c r="H476" i="1"/>
  <c r="I476" i="1"/>
  <c r="J476" i="1"/>
  <c r="K476" i="1"/>
  <c r="L476" i="1"/>
  <c r="M476" i="1"/>
  <c r="D476" i="1"/>
  <c r="D118" i="5" l="1"/>
  <c r="F309" i="6" l="1"/>
  <c r="L118" i="5"/>
  <c r="K118" i="5" l="1"/>
  <c r="J118" i="5"/>
  <c r="I118" i="5" l="1"/>
  <c r="H118" i="5"/>
  <c r="G118" i="5"/>
  <c r="F118" i="5" l="1"/>
  <c r="E118" i="5" l="1"/>
  <c r="J277" i="3" l="1"/>
</calcChain>
</file>

<file path=xl/sharedStrings.xml><?xml version="1.0" encoding="utf-8"?>
<sst xmlns="http://schemas.openxmlformats.org/spreadsheetml/2006/main" count="2916" uniqueCount="1088">
  <si>
    <t>N.p.k.</t>
  </si>
  <si>
    <t>TEHNISKĀ SPECIFIKĀCIJA</t>
  </si>
  <si>
    <t>CI117V.1.</t>
  </si>
  <si>
    <t>Stacionārie datori</t>
  </si>
  <si>
    <t>Vienas vienības un papildaprīkojuma maksimālā cena bez PVN (EUR)</t>
  </si>
  <si>
    <t>CI117V.1.1.</t>
  </si>
  <si>
    <t>Ultra plānie galda datori</t>
  </si>
  <si>
    <t>CI117V.1.1.1</t>
  </si>
  <si>
    <t>Centrālā procesora veiktspēja</t>
  </si>
  <si>
    <r>
      <t>Passmark Performance Test CPU Mark – vismaz 5200</t>
    </r>
    <r>
      <rPr>
        <vertAlign val="superscript"/>
        <sz val="11"/>
        <rFont val="Times New Roman"/>
        <family val="1"/>
        <charset val="186"/>
      </rPr>
      <t>3</t>
    </r>
  </si>
  <si>
    <t>Videoprocesora veiktspēja</t>
  </si>
  <si>
    <r>
      <t>Passmark Performance Test G3D Mark – vismaz 1100</t>
    </r>
    <r>
      <rPr>
        <vertAlign val="superscript"/>
        <sz val="11"/>
        <rFont val="Times New Roman"/>
        <family val="1"/>
        <charset val="186"/>
      </rPr>
      <t>4</t>
    </r>
  </si>
  <si>
    <t>RAM</t>
  </si>
  <si>
    <t>HDD/SSD</t>
  </si>
  <si>
    <t>Vismaz 250 GB SSD</t>
  </si>
  <si>
    <t>Tīkla karte</t>
  </si>
  <si>
    <t>Vismaz 1Gbit/s</t>
  </si>
  <si>
    <t>Ārējie brīvie porti</t>
  </si>
  <si>
    <t>Iekšējie paplašināšanas porti</t>
  </si>
  <si>
    <t>Vismaz divi M.2 vai ekvivalenti porti, kur vismaz viens paredzēts bezvadu tīkla kartei, vismaz viens paredzēts datu glabātuvei</t>
  </si>
  <si>
    <t>Barošanas bloks</t>
  </si>
  <si>
    <r>
      <t>Ar vismaz 85% lietderības koeficientu pie 100% noslodzes</t>
    </r>
    <r>
      <rPr>
        <vertAlign val="superscript"/>
        <sz val="11"/>
        <rFont val="Times New Roman"/>
        <family val="1"/>
        <charset val="186"/>
      </rPr>
      <t>6</t>
    </r>
  </si>
  <si>
    <t>Korpusa izmēri (platums, augstums, dziļums)</t>
  </si>
  <si>
    <t>VESA</t>
  </si>
  <si>
    <t>Atbalsta VESA 100 vai ekvivalentu standartu</t>
  </si>
  <si>
    <t>Garantija</t>
  </si>
  <si>
    <r>
      <t>5 gadi, onsite ar reakcijas laiku nākamā darba diena.</t>
    </r>
    <r>
      <rPr>
        <vertAlign val="superscript"/>
        <sz val="11"/>
        <rFont val="Times New Roman"/>
        <family val="1"/>
        <charset val="186"/>
      </rPr>
      <t>7</t>
    </r>
  </si>
  <si>
    <t>Maksas papildaprīkojums</t>
  </si>
  <si>
    <t>Centrālā procesora veiktspēja (aizstājot pamatkomplektācijā iekļauto)</t>
  </si>
  <si>
    <r>
      <t>Passmark Performance Test CPU Mark – vismaz 7500</t>
    </r>
    <r>
      <rPr>
        <vertAlign val="superscript"/>
        <sz val="11"/>
        <rFont val="Times New Roman"/>
        <family val="1"/>
        <charset val="186"/>
      </rPr>
      <t>3</t>
    </r>
  </si>
  <si>
    <r>
      <t>Passmark Performance Test CPU Mark – vismaz 10000</t>
    </r>
    <r>
      <rPr>
        <vertAlign val="superscript"/>
        <sz val="11"/>
        <rFont val="Times New Roman"/>
        <family val="1"/>
        <charset val="186"/>
      </rPr>
      <t>3</t>
    </r>
  </si>
  <si>
    <t>Diskdzinis (DVD±R/±RW)</t>
  </si>
  <si>
    <t>Realizēts kā atsevišķa USB iekārta</t>
  </si>
  <si>
    <t>RAM (aizstājot pamatkomplektācijā iekļauto)</t>
  </si>
  <si>
    <t>HDD/SSD (aizstājot pamatkomplektācijā iekļauto)</t>
  </si>
  <si>
    <t>Vismaz 500 GB SSD</t>
  </si>
  <si>
    <t>Vismaz 1 TB HDD, 7200 rpm</t>
  </si>
  <si>
    <t>Papildu bezvadu tīkla adapteris</t>
  </si>
  <si>
    <t>Atbalsta vismaz 802.11n/ac bezvadu tīkla standartus, atbalsta datu pārraidi vismaz 150 Mbit/s</t>
  </si>
  <si>
    <t>Atbalsta vismaz 802.11n/ac bezvadu tīkla standartus, atbalsta datu pārraidi vismaz 150 Mbit/s un Bluetooth</t>
  </si>
  <si>
    <t>Videopārejas (ja attiecīgais ports nav iekļauts pamatkomplektācijā)</t>
  </si>
  <si>
    <t xml:space="preserve">No attiecīgā digitālā porta uz VGA (D-sub 15) </t>
  </si>
  <si>
    <t>No attiecīgā digitālā porta uz HDMI</t>
  </si>
  <si>
    <t>Optiskā pele ar rullīti</t>
  </si>
  <si>
    <t>Ar bezvada pieslēgumu</t>
  </si>
  <si>
    <t>Peļu paliktnis</t>
  </si>
  <si>
    <t>Tastatūra</t>
  </si>
  <si>
    <t>Ar atbilstošu pieslēgumu un  LAT/EIRO tastatūras izkārtojumu ar iebūvētu Smart karšu lasītāju (ISO 7816 vai ekvivalents)</t>
  </si>
  <si>
    <t>Ar atbilstošu pieslēgumu un  LAT/EIRO/RUS tastatūras izkārtojumu ar iebūvētu Smart karšu lasītāju (ISO 7816 vai ekvivalents)</t>
  </si>
  <si>
    <t>Papildu monitors (atbilstoši ražotāja norādītajam) ar atbilstošu stiprinājuma veidu un komplektā ar pašu stiprinājumu ("kāju" vai ekvivalentu stiprinājumu) piedāvātajam datoram (monitors ar datoru veido AIO līdzīgu risinājumu)</t>
  </si>
  <si>
    <t>Operētājsistēma</t>
  </si>
  <si>
    <r>
      <t>Windows 10 PRO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</si>
  <si>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t>Biroja programmatūra</t>
  </si>
  <si>
    <r>
      <t>Microsoft Office Home &amp; Business 2019 vai jaunākā versija, vai ekvivalents</t>
    </r>
    <r>
      <rPr>
        <vertAlign val="superscript"/>
        <sz val="11"/>
        <rFont val="Times New Roman"/>
        <family val="1"/>
        <charset val="186"/>
      </rPr>
      <t>2</t>
    </r>
  </si>
  <si>
    <r>
      <t>Microsoft Office Professional 2019 vai jaunākā versija, vai ekvivalents</t>
    </r>
    <r>
      <rPr>
        <vertAlign val="superscript"/>
        <sz val="11"/>
        <rFont val="Times New Roman"/>
        <family val="1"/>
        <charset val="186"/>
      </rPr>
      <t>2</t>
    </r>
  </si>
  <si>
    <t>Papildu drošības prasības</t>
  </si>
  <si>
    <t>Iebūvēts TPM vismaz 2.0 čips un atbilstoša programmatūra</t>
  </si>
  <si>
    <t>Kensington Lock vai ekvivalenta standarta drošības atslēga ar vismaz metru garu trosi</t>
  </si>
  <si>
    <t>Iebūvēts sensors, kas reaģē uz korpusa atvēršanu un nosūta ziņojumu administratoram</t>
  </si>
  <si>
    <t>Datortehnikas uzstādīšana</t>
  </si>
  <si>
    <r>
      <t xml:space="preserve">Uzstādīt, pieslēgt un veikt sākotnējo pārbaudi iegādātajai datortehnikai </t>
    </r>
    <r>
      <rPr>
        <vertAlign val="superscript"/>
        <sz val="11"/>
        <rFont val="Times New Roman"/>
        <family val="1"/>
        <charset val="186"/>
      </rPr>
      <t>*</t>
    </r>
  </si>
  <si>
    <t>Papildu garantija</t>
  </si>
  <si>
    <t>Mazizmēra (SFF) galda datori</t>
  </si>
  <si>
    <r>
      <t>Passmark Performance Test CPU Mark – vismaz 7000</t>
    </r>
    <r>
      <rPr>
        <vertAlign val="superscript"/>
        <sz val="11"/>
        <rFont val="Times New Roman"/>
        <family val="1"/>
        <charset val="186"/>
      </rPr>
      <t>3</t>
    </r>
  </si>
  <si>
    <t>DIMM skaits</t>
  </si>
  <si>
    <t>Vismaz divi, atbalsta vismaz 32 GB</t>
  </si>
  <si>
    <t xml:space="preserve">Diskdzinis </t>
  </si>
  <si>
    <t>Iebūvēts vai realizēts kā USB iekārta DVD±R/±RW</t>
  </si>
  <si>
    <r>
      <t>Passmark Performance Test CPU Mark – vismaz 12000</t>
    </r>
    <r>
      <rPr>
        <vertAlign val="superscript"/>
        <sz val="11"/>
        <rFont val="Times New Roman"/>
        <family val="1"/>
        <charset val="186"/>
      </rPr>
      <t>3</t>
    </r>
  </si>
  <si>
    <t>Videoprocesora veiktspēja (aizstājot pamatkomplektācijā iekļauto)</t>
  </si>
  <si>
    <t>Vismaz 1 TB HDD SATA 6Gbit/s, vismaz 7200 rpm</t>
  </si>
  <si>
    <t>Vismaz 2 TB HDD, SATA 6Gbit/s, vismaz 7200 rpm</t>
  </si>
  <si>
    <t>2.datu nesējs (HDD/SSD)</t>
  </si>
  <si>
    <t>No attiecīgā digitālā porta uz VGA (D-sub 15)</t>
  </si>
  <si>
    <t>No attiecīgā digitālā porta uz DP (DisplyPort)</t>
  </si>
  <si>
    <t>Paplašināšanas porti</t>
  </si>
  <si>
    <t>Vismaz viens seriālais ports</t>
  </si>
  <si>
    <t>Ar bezvadu pieslēgumu</t>
  </si>
  <si>
    <t>CI117V.1.3.</t>
  </si>
  <si>
    <t xml:space="preserve">Galda datori bez izmēra ierobežojuma (Tower tipa) </t>
  </si>
  <si>
    <t>Iebūvētie brīvie porti</t>
  </si>
  <si>
    <r>
      <t>Passmark Performance Test CPU Mark – vismaz 14000</t>
    </r>
    <r>
      <rPr>
        <vertAlign val="superscript"/>
        <sz val="11"/>
        <rFont val="Times New Roman"/>
        <family val="1"/>
        <charset val="186"/>
      </rPr>
      <t>3</t>
    </r>
  </si>
  <si>
    <t>2.datu nesējs (HDD)</t>
  </si>
  <si>
    <t>CI117V.1.5.</t>
  </si>
  <si>
    <t>Ekrāns</t>
  </si>
  <si>
    <t>Vismaz divi</t>
  </si>
  <si>
    <t>Audio</t>
  </si>
  <si>
    <t>Ir</t>
  </si>
  <si>
    <t>Porti</t>
  </si>
  <si>
    <t>Iebūvēts</t>
  </si>
  <si>
    <t>Vismaz 1 TB SSD</t>
  </si>
  <si>
    <r>
      <t>Passmark Performance Test CPU Mark – vismaz 8500</t>
    </r>
    <r>
      <rPr>
        <vertAlign val="superscript"/>
        <sz val="11"/>
        <rFont val="Times New Roman"/>
        <family val="1"/>
        <charset val="186"/>
      </rPr>
      <t>3</t>
    </r>
  </si>
  <si>
    <r>
      <t>Passmark Performance Test CPU Mark – vismaz 11000</t>
    </r>
    <r>
      <rPr>
        <vertAlign val="superscript"/>
        <sz val="11"/>
        <rFont val="Times New Roman"/>
        <family val="1"/>
        <charset val="186"/>
      </rPr>
      <t>3</t>
    </r>
  </si>
  <si>
    <t>Vismaz viens paralēlais (LPT) ports</t>
  </si>
  <si>
    <t>CI117P.1.1.</t>
  </si>
  <si>
    <t>CI117P.1.1.1</t>
  </si>
  <si>
    <t>1.klase</t>
  </si>
  <si>
    <t>Vismaz 1 Gb/s</t>
  </si>
  <si>
    <t>Vismaz 1 TB HDD SATA 6 Gb/s, vismaz 7200 rpm</t>
  </si>
  <si>
    <t>Vismaz 2 TB HDD, SATA 6 Gb/s, vismaz 7200 rpm</t>
  </si>
  <si>
    <t>Ar atbilstošu pieslēgumu un  LAT/EIRO tastatūras izkārtojumu, mazgājamas, atbilst vismaz drošības standartam IP66 vai ekvivalentam standartam ar atsevišķu (USB) vai iebūvētu SMART karšu lasītāju (ISO 7816 vai ekvivalents)</t>
  </si>
  <si>
    <t>Ar atbilstošu pieslēgumu un  LAT/EIRO/RUS tastatūras izkārtojumu, mazgājamas, atbilst vismaz drošības standartam IP66 vai ekvivalentam standartam ar atsevišķu (USB) vai iebūvētu SMART karšu lasītāju (ISO 7816 vai ekvivalents)</t>
  </si>
  <si>
    <t>CI117P.1.2.</t>
  </si>
  <si>
    <t>Mazizmēra (SFF) galda datori ar paaugstinātu darbības stabilitāti un veiktspēju</t>
  </si>
  <si>
    <t>CI117P.1.2.1</t>
  </si>
  <si>
    <t>Iebūvēta High Definition (HD) Audio</t>
  </si>
  <si>
    <t>Iebūvēts vai realizēts kā USB iekārta Blu-ray lasītājs/rakstītājs</t>
  </si>
  <si>
    <r>
      <t>Passmark Performance Test CPU Mark – vismaz 10000</t>
    </r>
    <r>
      <rPr>
        <vertAlign val="superscript"/>
        <sz val="11"/>
        <rFont val="Times New Roman"/>
        <family val="1"/>
        <charset val="186"/>
      </rPr>
      <t>3</t>
    </r>
    <r>
      <rPr>
        <sz val="11"/>
        <rFont val="Times New Roman"/>
        <family val="1"/>
        <charset val="186"/>
      </rPr>
      <t>, atbalsta ECC RAM</t>
    </r>
  </si>
  <si>
    <r>
      <t>Passmark Performance Test CPU Mark – vismaz 12000</t>
    </r>
    <r>
      <rPr>
        <vertAlign val="superscript"/>
        <sz val="11"/>
        <rFont val="Times New Roman"/>
        <family val="1"/>
        <charset val="186"/>
      </rPr>
      <t>3</t>
    </r>
    <r>
      <rPr>
        <sz val="11"/>
        <rFont val="Times New Roman"/>
        <family val="1"/>
        <charset val="186"/>
      </rPr>
      <t>, atbalsta ECC RAM</t>
    </r>
  </si>
  <si>
    <t>CI117P.1.3.</t>
  </si>
  <si>
    <t>CI117P.1.3.1</t>
  </si>
  <si>
    <t>Vismaz 1Gb/s</t>
  </si>
  <si>
    <t>Ar atbilstošu pieslēgumu un  LAT/EIRO tastatūras izkārtojumu, mazgājamas, atbilst vismaz drošības standartam IP66 vai ekvivalentam standartam  ar atsevišķu (USB) vai iebūvētu SMART karšu lasītāju (ISO 7816 vai ekvivalents)</t>
  </si>
  <si>
    <t>Ar atbilstošu pieslēgumu un  LAT/EIRO/RUS tastatūras izkārtojumu, mazgājamas, atbilst vismaz drošības standartam IP66 vai ekvivalentam standartam  ar atsevišķu (USB) vai iebūvētu SMART karšu lasītāju (ISO 7816 vai ekvivalents)</t>
  </si>
  <si>
    <t>CI117P.1.4.</t>
  </si>
  <si>
    <t>Galda datori bez izmēra ierobežojuma (Tower tipa), paredzēti mācību iestādēm Shape the Future programmas ietvaros 1. klase</t>
  </si>
  <si>
    <t>CI117P.1.4.1</t>
  </si>
  <si>
    <r>
      <t>Passmark Performance Test CPU Mark – vismaz 4500</t>
    </r>
    <r>
      <rPr>
        <vertAlign val="superscript"/>
        <sz val="11"/>
        <rFont val="Times New Roman"/>
        <family val="1"/>
        <charset val="186"/>
      </rPr>
      <t>3</t>
    </r>
  </si>
  <si>
    <r>
      <t>Passmark Performance Test G3D Mark – vismaz 950</t>
    </r>
    <r>
      <rPr>
        <vertAlign val="superscript"/>
        <sz val="11"/>
        <rFont val="Times New Roman"/>
        <family val="1"/>
        <charset val="186"/>
      </rPr>
      <t>4</t>
    </r>
  </si>
  <si>
    <t>Vismaz 100 GB SSD</t>
  </si>
  <si>
    <t>Vismaz 1 Gbits/sec</t>
  </si>
  <si>
    <r>
      <t>Windows 10 PRO Academic Value+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</si>
  <si>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t>Iebūvēts  DVD±R/±RW</t>
  </si>
  <si>
    <t>Ar atbilstošu pieslēgumu un  LAT/EIRO tastatūras izkārtojumu</t>
  </si>
  <si>
    <t>Ar atbilstošu pieslēgumu un  LAT/EIRO/RUS tastatūras izkārtojumu</t>
  </si>
  <si>
    <r>
      <t>Microsoft Office Home &amp; Business 2016 academic vai jaunākā versija, vai ekvivalents</t>
    </r>
    <r>
      <rPr>
        <vertAlign val="superscript"/>
        <sz val="11"/>
        <rFont val="Times New Roman"/>
        <family val="1"/>
        <charset val="186"/>
      </rPr>
      <t>2</t>
    </r>
  </si>
  <si>
    <r>
      <t>Microsoft Office Professional 2016 academic vai jaunākā versija, vai ekvivalents</t>
    </r>
    <r>
      <rPr>
        <vertAlign val="superscript"/>
        <sz val="11"/>
        <rFont val="Times New Roman"/>
        <family val="1"/>
        <charset val="186"/>
      </rPr>
      <t>2</t>
    </r>
  </si>
  <si>
    <r>
      <t>Datortehnikas uzstādīšana</t>
    </r>
    <r>
      <rPr>
        <vertAlign val="superscript"/>
        <sz val="11"/>
        <rFont val="Times New Roman"/>
        <family val="1"/>
        <charset val="186"/>
      </rPr>
      <t>8</t>
    </r>
  </si>
  <si>
    <t>Uzstādīt, pieslēgt un veikt sākotnējo pārbaudi iegādātajai datortehnikai</t>
  </si>
  <si>
    <r>
      <t>Papildu garantija</t>
    </r>
    <r>
      <rPr>
        <vertAlign val="superscript"/>
        <sz val="11"/>
        <rFont val="Times New Roman"/>
        <family val="1"/>
        <charset val="186"/>
      </rPr>
      <t>7</t>
    </r>
  </si>
  <si>
    <t>5 gadi, onsite ar reakcijas laiku nākamā darba diena. Modelim pievienot ražotāja šādas garantijas kodu</t>
  </si>
  <si>
    <t>5 gadi, onsite ar reakcijas laiku nākamā darba diena un DMR. Modelim pievienot ražotāja šādas garantijas kodu</t>
  </si>
  <si>
    <t>CI117P.1.5.</t>
  </si>
  <si>
    <t>Galda datori bez izmēra ierobežojuma (Tower tipa), paredzēti mācību iestādēm Shape the Future programmas ietvaros 2. klase</t>
  </si>
  <si>
    <t>CI117P.1.5.1</t>
  </si>
  <si>
    <t>Vismaz 200 GB SSD</t>
  </si>
  <si>
    <r>
      <t>Windows 10 PRO Academic Standart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</si>
  <si>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t>CI117P.1.6.</t>
  </si>
  <si>
    <t>Galda datori bez izmēra ierobežojuma (Tower tipa) ar paaugstinātu darbības stabilitāti un veiktspēju</t>
  </si>
  <si>
    <t>CI117P.1.6.1</t>
  </si>
  <si>
    <r>
      <t>Passmark Performance Test CPU Mark – vismaz 14000</t>
    </r>
    <r>
      <rPr>
        <vertAlign val="superscript"/>
        <sz val="11"/>
        <rFont val="Times New Roman"/>
        <family val="1"/>
        <charset val="186"/>
      </rPr>
      <t>3</t>
    </r>
    <r>
      <rPr>
        <sz val="11"/>
        <rFont val="Times New Roman"/>
        <family val="1"/>
        <charset val="186"/>
      </rPr>
      <t>, atbalsta ECC RAM</t>
    </r>
  </si>
  <si>
    <t>Vispārīgās prasības 1.daļai "Stacionārie datori"</t>
  </si>
  <si>
    <t>Korpuss</t>
  </si>
  <si>
    <t xml:space="preserve">Drošības un citas prasības </t>
  </si>
  <si>
    <t>Barošanas spriegums</t>
  </si>
  <si>
    <t>230V, 50 Hz.</t>
  </si>
  <si>
    <t>Savietojamība</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</si>
  <si>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t>
  </si>
  <si>
    <t>Prasības sistēmbloka konfigurācijai un papildaprīkojumam</t>
  </si>
  <si>
    <t>Sistēmblokam jābūt pilnībā saliktam, nokonfigurētam, kā arī ar attiecīgu programmatūru. Piedāvātā datortehnika nedrīkst būt iepriekš lietota, tajā nedrīkst būt iebūvētas lietotas vai atjaunotas komponentes.</t>
  </si>
  <si>
    <t xml:space="preserve">Prasības tastatūrai un pelei </t>
  </si>
  <si>
    <t xml:space="preserve">Jānodrošina lietošanas norādījumi, instrukcija un/vai apmācības kursi par IT atbalstu IT aprīkojuma "zaļai" pārvaldībai. </t>
  </si>
  <si>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</si>
  <si>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</si>
  <si>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</si>
  <si>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Piedāvātajai datortehnikai ir jābūt atbilstošai  REACH prasībām.</t>
  </si>
  <si>
    <t>Piegādātājam ir jāgarantē, ka rezerves daļas būs pieejamas vismaz 3 gadus pēc iekārtu ražošanas beigām.</t>
  </si>
  <si>
    <t>Prasības stacionāro datoru BIOS</t>
  </si>
  <si>
    <t>Datoru BIOS sistēmā jābūt norādītam datora modelim un datora seriālajam numuram.</t>
  </si>
  <si>
    <t>*</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</si>
  <si>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</si>
  <si>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</si>
  <si>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Ja piegādātājs var piegādāt jaunāku Microsoft Windows versiju, tad tas jāsaskaņo ar pircēju.</t>
  </si>
  <si>
    <t>Detalizēts apraksts par garantijas un apkopes veikšanas kārtību 1.daļai "Stacionārie datori"</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</si>
  <si>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</si>
  <si>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</si>
  <si>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</si>
  <si>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</si>
  <si>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</si>
  <si>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publisks folderis),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</si>
  <si>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</si>
  <si>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</si>
  <si>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Datora procesora veiktspējas testa "Passmark Performance Test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</si>
  <si>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</si>
  <si>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CI117P.1.</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</si>
  <si>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</si>
  <si>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Barošanas bloks ir iekļauts 80plus.org http://www.plugloadsolutions.com/80PlusPowerSupplies.aspx) vismaz BRONZE līmenī – pievienot apstiprinošu izdruku vai norādīt precīzu saiti (izņemot, ja iekārta tiek aprīkota ar ārējo barošanas bloku, kura energoefektivitāti apstiprina, norādot tehniskajā piedāvājumā precīzu saiti uz ražotāja tehnisko dokumentāciju).</t>
  </si>
  <si>
    <t>Vismaz 8 GB, vismaz DDR4</t>
  </si>
  <si>
    <t>Vismaz 16 GB, vismaz DDR4</t>
  </si>
  <si>
    <t>Vismaz 32 GB, vismaz DDR4</t>
  </si>
  <si>
    <t>Vismaz 64 GB, vsmaz DDR4</t>
  </si>
  <si>
    <t>Vismaz 64 GB, vismaz DDR4</t>
  </si>
  <si>
    <t>Vismaz 4 GB, vismaz DDR4</t>
  </si>
  <si>
    <t>Vismaz 20 x 20 cm, paredzēts optiskām pelēm</t>
  </si>
  <si>
    <t>Ergonomisks, izmēri vismaz 20 x 20 cm, spilventiņa augstums vismaz 2 cm, paredzēts optiskām pelēm</t>
  </si>
  <si>
    <t xml:space="preserve"> CI117V.1.3.1</t>
  </si>
  <si>
    <t>CI117V.1.5.1</t>
  </si>
  <si>
    <t>Plastmasas daļām, kas sver vairāk par 25 g, ir pastāvīgs marķējums, pēc kā identificē materiālu saskaņā ar standartu LVS EN 11469:2016 "Plastmasas. Plastmasas izstrādājumu vispārējā identificēšana un marķēšana" vai līdzvērtīgu standartu.</t>
  </si>
  <si>
    <t>24" +/- 1" (vismaz 1920 x 1080), anti-glare</t>
  </si>
  <si>
    <t>Ar atbilstošu pieslēgumu, kabeļa garums ir ne mazāks kā 1.5 m un diametrs ir ne mazāks par 2.5 mm</t>
  </si>
  <si>
    <t>Vismaz viens PCI Express x16;
Vismaz viens PCI Express x4 atvērtā gala konektors (var ievietot x16 kartes);
Vismaz viens M.2;
Brīvi USB 2.0/3.0 porti vismaz 6 gab., no tiem USB 3.0 vismaz četri (no visiem USB portiem vismaz 2 priekšējā panelī) ;
Ethernet (RJ-45);
Vismaz divi digitālie videoporti;
Audio in (3.5 mm) un out (3.5 mm)</t>
  </si>
  <si>
    <t>Vismaz viens PCI Express x16  konektors (x16);
Vismaz viens PCI Express x4 atvērtā gala konektors (var ievietot x16 kartes);
Vismaz viens M.2;
Brīvi USB 2.0/3.0 porti vismaz 6 gab., no tiem USB 3.0 vismaz četri (no visiem USB portiem vismaz 2 priekšējā panelī);
Vismaz viens brīvs USB type C vai Thunderbolt ports;
Ethernet (RJ-45);
Vismaz divi digitālie videoporti;
Audio in (3.5 mm), out (3.5 mm) vai combo</t>
  </si>
  <si>
    <t>Vismaz viens PCI Express x16;
Vismaz viens PCI Express x4 atvērtā gala konektors (var ievietot x16 kartes);
Vismaz viens M.2;
Brīvi USB 2.0/3.0 porti vismaz 6 gab., no tiem USB 3.0 vismaz četri (no visiem USB portiem vismaz 2 priekšējā panelī);
Ethernet (RJ-45);
Vismaz divi digitālie videoporti;
Audio in (3.5 mm) un out (3.5 mm)</t>
  </si>
  <si>
    <t>Brīvi USB 2.0/3.0 porti vismaz 6 gab., no tiem USB 3.0 vismaz četri (no visiem USB portiem vismaz 2 priekšējā panelī);
Ethernet (RJ-45);
Vismaz divi digitālie videoporti;
Audio in (3.5 mm) un out (3.5 mm)</t>
  </si>
  <si>
    <t xml:space="preserve">LCD monitoru fona apgaismojumā izmantotās lampas nedrīkst saturēt vairāk kā 3.5 mg dzīvsudraba vidēji vienā lampā. </t>
  </si>
  <si>
    <t>Vismaz četri USB 3.0 porti, no kuriem vismaz viens ir USB 3.0 ar citu iekārtu lādēšanas funkciju (gadījumā, ja tiek piedāvāts USB type C konektors, komplektā jāiekļauj pāreja uz USB type A ligzdu);
Ethernet (RJ-45);
Vismaz divi digitālie videoporti;
Audio in (3.5 mm) un out (3.5 mm) vai combo ports</t>
  </si>
  <si>
    <t>PCI Express x16 vismaz 1gab.;
PCI Express x1 vismaz 2 gab.;
Brīvi USB 2.0/3.0 porti vismaz 6 gab., no tiem USB 3.0 vismaz četri (no visiem USB portiem vismaz 2 priekšējā panelī);
Ethernet (RJ-45);
Vismaz divi digitālie videoporti;
Audio in (3.5 mm) un out (3.5 mm)</t>
  </si>
  <si>
    <t xml:space="preserve"> - Datora "deklarētais A-novērtētais skaņas intensitātes līmenis" (re 1 pW), saskaņā ar ISO 9296:1988 standarta "Deklarētās datoru un uzņēmējdarbības iekārtu trokšņa emisiju vērtības" 3.2.5. punktu, kas mērīts saskaņā ar LVS EN ISO 7779:2011 standartu "Akustika. Informācijas tehnoloģiju un telekomunikāciju iekārtu radīto trokšņu mērīšana (ISO 7779:2010)" vai līdzvērtīgiem standartiem, nedrīkst pārsniegt: 
4.1.1 4.0 B(A) dīkstāves darbības režīmā (līdzvērtīgs 40 dB(A)); 
4.1.2 4.0 B(A), kad darbojas cietā diska diskdzinis (līdzvērtīgs 40 dB(A)).
 - Monobloka "deklarētais A-novērtētais skaņas intensitātes līmenis" (re 1 pW), saskaņā ar ISO 9296:1988 standarta "Deklarētās datoru un uzņēmējdarbības iekārtu trokšņa emisiju vērtības"   3.2.5. punktu, kas mērīts saskaņā ar LVS EN ISO 7779:2011  standartu "Akustika. Informācijas tehnoloģiju un telekomunikāciju iekārtu radīto trokšņu mērīšana (ISO 7779:2010)" vai līdzvērtīgiem standartiem, nedrīkst pārsniegt:
4.3.1. 3.5 B(A) dīkstāves darbības režīmā (līdzvērtīgs 35 dB(A));
4.3.2 4.0 B(A), kad darbojas cietā diska diskdzinis (līdzvērtīgs 40 dB(A)).</t>
  </si>
  <si>
    <t>Ar atbilstošu pieslēgumu, kabeļa garums ir ne mazāks kā 1.5 m un diametrs ir ne mazāks par 2.5 mm. Mazgājama, atbilst vismaz drošības standartam IP66 vai ekvivalentam standartam</t>
  </si>
  <si>
    <t>Vismaz 24"+/- 0.5", vismaz LED IPS vai PLS, izšķirtspēja vismaz 1920x1080, vismaz slīpuma regulēšana vismaz no 0° līdz 20°,  ekrāna augstuma regulēšana (HAS) vismaz 110 mm., vismaz viens analogs un viens digitāls pieslēguma ports, vismaz divi USB 2.0 porti, spožums  vismaz 250 cd/m2 , komplektā savienojošais kabelis ar datora digitālo video portu</t>
  </si>
  <si>
    <t>Ne vairāk kā 22 x 5,5 x 22 cm</t>
  </si>
  <si>
    <t>Nav lielāks par 40 x 15 x 40 cm. Uz korpusa var novietot LCD monitoru ar tā kāju (maks. 20 x 20 cm), neaizsedzot ventilācijas atveres</t>
  </si>
  <si>
    <t>Korpusa sānu malu biezumam (plānākajā vietā) ir jābūt vismaz 0.6 mm (prasība nav attiecināma uz sadaļās "Ultra plānie galda datori" un "Monobloki" iekļautajām pozīcijām ). Mērījumu veikšanai var izmantot mērinstrumentu ar vismaz +/-0.05 mm precizitāti.</t>
  </si>
  <si>
    <t>Datora drošības rīks, kas iekārtas zādzības gadījumā spēj noteikt iekārtas orientējošo atrašanās vietu un bloķēt tās tālāku izmantošanu.</t>
  </si>
  <si>
    <r>
      <t>5 gadi, onsite ar reakcijas laiku nākamā darba diena un tiesības pircējam paturēt bojāto HDD/SSD disku.</t>
    </r>
    <r>
      <rPr>
        <vertAlign val="superscript"/>
        <sz val="11"/>
        <rFont val="Times New Roman"/>
        <family val="1"/>
        <charset val="186"/>
      </rPr>
      <t xml:space="preserve"> 7</t>
    </r>
  </si>
  <si>
    <t>Vismaz viens PCI Express x16;
Vismaz viens PCI Express x1;
Brīvi USB 2.0/3.0 porti vismaz 6 gab., no tiem USB 3.0 vismaz četri (no visiem USB portiem vismaz 2 priekšējā panelī);
Ethernet (RJ-45);
Vismaz divi digitālie videoporti;
Audio in (3.5 mm) un out (3.5 mm)</t>
  </si>
  <si>
    <r>
      <t>Vismaz 4 GB, izmanto no datora RAM neatkarīgu atmiņu, vismaz DirectX 12.0, Passmark Performance Test G3D Mark – vismaz 3400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</si>
  <si>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8000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</si>
  <si>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9000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</si>
  <si>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 Passmark Performance Test G3D Mark – vismaz 8000</t>
    </r>
    <r>
      <rPr>
        <vertAlign val="superscript"/>
        <sz val="11"/>
        <rFont val="Times New Roman"/>
        <family val="1"/>
        <charset val="186"/>
      </rPr>
      <t>4</t>
    </r>
    <r>
      <rPr>
        <sz val="11"/>
        <rFont val="Times New Roman"/>
        <family val="1"/>
        <charset val="186"/>
      </rPr>
      <t>, nodrošina vismaz trīs paralēlu monitoru darbību. Vismaz divas digitālas monitoru pieslēgvietas</t>
    </r>
  </si>
  <si>
    <t>Vismaz četri, atbalsta vismaz 32 GB</t>
  </si>
  <si>
    <t>Vismaz 240 GB SSD</t>
  </si>
  <si>
    <r>
      <t>Četru kodolu procesors, Passmark Performance Test CPU Mark – vismaz 8000</t>
    </r>
    <r>
      <rPr>
        <vertAlign val="superscript"/>
        <sz val="11"/>
        <rFont val="Times New Roman"/>
        <family val="1"/>
        <charset val="186"/>
      </rPr>
      <t>3</t>
    </r>
  </si>
  <si>
    <t>Vismaz četri, atbalsta vismaz 64 GB, pēc papildaprīkojuma procesora pievienošanas jāatbalsta ECC atmiņa</t>
  </si>
  <si>
    <r>
      <t>Vismaz 4 GB, izmanto no datora RAM neatkarīgu atmiņu, vismaz DirectX 12.0, Passmark Performance Test G3D Mark – vismaz 4400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</si>
  <si>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t>Vismaz 64 GB, Vismaz DDR4, pēc papildaprīkojuma procesora pievienošanas jāatbalsta ECC atmiņa</t>
  </si>
  <si>
    <r>
      <t>Vismaz 4 GB, izmanto no datora RAM neatkarīgu atmiņu, vismaz DirectX 12, Passmark Performance Test G3D Mark – vismaz 3300</t>
    </r>
    <r>
      <rPr>
        <vertAlign val="superscript"/>
        <sz val="11"/>
        <rFont val="Times New Roman"/>
        <family val="1"/>
        <charset val="186"/>
      </rPr>
      <t>4</t>
    </r>
    <r>
      <rPr>
        <sz val="11"/>
        <rFont val="Times New Roman"/>
        <family val="1"/>
        <charset val="186"/>
      </rPr>
      <t>, nodrošina vismaz trīs paralēlu monitoru darbību. Vismaz divas digitālas monitoru pieslēgvietas</t>
    </r>
  </si>
  <si>
    <r>
      <t>Četru kodolu procesors, Passmark Performance Test CPU Mark – vismaz 8000</t>
    </r>
    <r>
      <rPr>
        <vertAlign val="superscript"/>
        <sz val="11"/>
        <rFont val="Times New Roman"/>
        <family val="1"/>
        <charset val="186"/>
      </rPr>
      <t xml:space="preserve">3 </t>
    </r>
  </si>
  <si>
    <t>Vismaz astoņi, atbalsta vismaz 256 GB, pēc procesora maiņas atbalsta ECC atmiņu</t>
  </si>
  <si>
    <r>
      <t>Vismaz 8 GB, izmanto no datora RAM neatkarīgu atmiņu, vismaz DirectX 12, vismaz OpenGL 4.5, Passmark Performance Test G3D Mark – vismaz 7800</t>
    </r>
    <r>
      <rPr>
        <vertAlign val="superscript"/>
        <sz val="11"/>
        <rFont val="Times New Roman"/>
        <family val="1"/>
        <charset val="186"/>
      </rPr>
      <t>4</t>
    </r>
    <r>
      <rPr>
        <sz val="11"/>
        <rFont val="Times New Roman"/>
        <family val="1"/>
        <charset val="186"/>
      </rPr>
      <t>, nodrošina vismaz četru paralēlu monitoru darbību. Vismaz četras digitālās monitoru pieslēgvietas</t>
    </r>
  </si>
  <si>
    <r>
      <t>Vismaz 4 GB, izmanto no datora RAM neatkarīgu atmiņu, vismaz DirectX 12, vismaz OpenGL 4.5, Passmark Performance Test G3D Mark – vismaz 9000</t>
    </r>
    <r>
      <rPr>
        <vertAlign val="superscript"/>
        <sz val="11"/>
        <rFont val="Times New Roman"/>
        <family val="1"/>
        <charset val="186"/>
      </rPr>
      <t>4</t>
    </r>
    <r>
      <rPr>
        <sz val="11"/>
        <rFont val="Times New Roman"/>
        <family val="1"/>
        <charset val="186"/>
      </rPr>
      <t>, nodrošina vismaz četru paralēlu monitoru darbību. Vismaz četras digitālās monitoru pieslēgvietas</t>
    </r>
  </si>
  <si>
    <t>Vismaz 8 GB, vismaz DDR4, pēc papildaprīkojuma procesora pievienošanas jāatbalsta ECC atmiņa</t>
  </si>
  <si>
    <t>Vismaz 16 GB, vismaz DDR4, pēc papildaprīkojuma procesora pievienošanas jāatbalsta ECC atmiņa</t>
  </si>
  <si>
    <t>Vismaz 32 GB, vismaz DDR4, pēc papildaprīkojuma procesora pievienošanas jāatbalsta ECC atmiņa</t>
  </si>
  <si>
    <t>Vismaz 64 GB, vismaz DDR4, pēc papildaprīkojuma procesora pievienošanas jāatbalsta ECC atmiņa</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</si>
  <si>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8.pantam un pielikumiem Nr.7 un 8.
Piegādātājs vismaz 3 mēnešus pēc attiecīgās iekārtas ražotāja garantijas beigām nodrošina bezmaksas utilizācijas servisu (pasūtītājs izdzēš datus un nogādā piegādātājam iekārtu, piegādātājs to nodod utlizēšanai elektronisko atkritumu apsaimniekošanas uzņēmumam).</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</si>
  <si>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</si>
  <si>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t>
  </si>
  <si>
    <t>***</t>
  </si>
  <si>
    <t>Piegādātājam jānodrošina piegādāto viedierīču iekļaušana Apple Business Manager sistēmā (pasūtītāja kontā), ja Pasūtītājs to pieprasa. Pasūtītājs ir tiesīgs neparakstīt preču pieņemšanas – nodošanas aktu, ja tiks konstatēts, ka viedierīces nav iekļautas Apple Business Manager sistēmā.</t>
  </si>
  <si>
    <t xml:space="preserve">Jāvar atļaut/aizliegt Seriālā, Paralēlā, USB un IEEE-1394a (ja šādi porti ir piegādātā galda datora komplektācijā) porta lietošanu. Jābūt iespējai uzstādīt 2 BIOS paroles – lietotājam un administratoram. </t>
  </si>
  <si>
    <t>Iebūvēts TPM 2.0 čips un atbilstoša programmatūra</t>
  </si>
  <si>
    <t>3 gadi, onsite ar reakcijas laiku nākamā darba diena</t>
  </si>
  <si>
    <t>5 gadi, onsite ar reakcijas laiku nākamā darba diena</t>
  </si>
  <si>
    <t>5 gadi, onsite ar reakcijas laiku nākamā darba diena un DMR</t>
  </si>
  <si>
    <t>CI117.2.</t>
  </si>
  <si>
    <t>Portatīvie datori un planšetdatori</t>
  </si>
  <si>
    <t>CI117V.2.1</t>
  </si>
  <si>
    <r>
      <t xml:space="preserve">Passmark Performance Test CPU Mark – vismaz 6000 </t>
    </r>
    <r>
      <rPr>
        <vertAlign val="superscript"/>
        <sz val="11"/>
        <rFont val="Times New Roman"/>
        <family val="1"/>
        <charset val="186"/>
      </rPr>
      <t>3</t>
    </r>
  </si>
  <si>
    <r>
      <t xml:space="preserve">Videoprocesora veiktspēja pēc Passmark Performance Test G3D Mark – vismaz 900 </t>
    </r>
    <r>
      <rPr>
        <vertAlign val="superscript"/>
        <sz val="11"/>
        <rFont val="Times New Roman"/>
        <family val="1"/>
        <charset val="186"/>
      </rPr>
      <t>4</t>
    </r>
  </si>
  <si>
    <t>Svars (pamatkomplektācijai) kopā ar bateriju</t>
  </si>
  <si>
    <t xml:space="preserve">Vismaz 8 GB, vismaz DDR4 </t>
  </si>
  <si>
    <t>Iebūvēta High Definition (HD) Audio, iebūvēti skaļruņi un mikrofons</t>
  </si>
  <si>
    <t xml:space="preserve">SMART karšu lasītājs (ISO 7816 vai ekvivalents) </t>
  </si>
  <si>
    <t>WEB kamera</t>
  </si>
  <si>
    <t>Iebūvēta, vismaz HD, ar iespēju kameru mehāniski aizklāt (var tikt piedāvāts iebūvēts mehānisms vai papildus aksesuārs)</t>
  </si>
  <si>
    <t>Tīkla iekārtas</t>
  </si>
  <si>
    <t>Iebūvēts Bluetooth;
Iebūvēts bezvadu tīkla adapteris, atbalsta vismaz n/ac bezvadu tīkla standartus;</t>
  </si>
  <si>
    <t>QWERTY tastatūra ar touchpad un apgaismojumu, piliendroša (spill-resistant)</t>
  </si>
  <si>
    <t>Akumulatora baterija</t>
  </si>
  <si>
    <t xml:space="preserve">Iekārtas izturība pret apkārtējās vides ietekmi </t>
  </si>
  <si>
    <t>Sertificēta atbilstība mil-std-810G vai ekvivalentai metodikai**</t>
  </si>
  <si>
    <t>Drošības prasības</t>
  </si>
  <si>
    <t>Papildu programmatūra</t>
  </si>
  <si>
    <t>Dators apgādāts ar speciālu attiecīgā datora ražotāja programmu, kas nodrošina iespēju atjaunot datora dziņus (draiverus) visām komponentēm, izmantojot internetu (neizmantojot interneta pārlūkprogrammas logus). Bez administratora darbībām nolasa datora modeli, seriālo numuru un informāciju par garantiju</t>
  </si>
  <si>
    <t>Procesors (aizstājot pamatkomplektācijā iekļauto)</t>
  </si>
  <si>
    <r>
      <t>Passmark Performance Test CPU Mark – vismaz 8000</t>
    </r>
    <r>
      <rPr>
        <vertAlign val="superscript"/>
        <sz val="11"/>
        <rFont val="Times New Roman"/>
        <family val="1"/>
        <charset val="186"/>
      </rPr>
      <t>3</t>
    </r>
  </si>
  <si>
    <t>Vismaz 16 GB, vismaz DDR4 (darba frekvence atbilstoši CPU maksimālajai)</t>
  </si>
  <si>
    <t>SSD/SSD M.2</t>
  </si>
  <si>
    <t>Vismaz 480 GB SSD</t>
  </si>
  <si>
    <t>WWAN</t>
  </si>
  <si>
    <t>Iebūvēts, atbalsta vismaz LTE/GSM/GPRS/EDGE.</t>
  </si>
  <si>
    <t>DVD±R/±RW diskdzinis</t>
  </si>
  <si>
    <t>Portu replikators (Docking station)</t>
  </si>
  <si>
    <t>Pievienojams, izmantojot vismaz USB-C, Thunderbolt 3 vai speciālo portu replikatora (Docking station) portu
Brīvie porti:
Vismaz trīs USB, t.sk. vismaz viens USB 3.0;
Vismaz divi digitālie videoporti;
Audio in (3,5 mm) un out (3,5 mm) vai viens kombinētais (in/out);
Ethernet (RJ-45);</t>
  </si>
  <si>
    <t>Papildu porti</t>
  </si>
  <si>
    <t>Nav specificēts</t>
  </si>
  <si>
    <t>Kensington Lock vai ekvivalenta standarta slēdzene ar vismaz metru garu trosi</t>
  </si>
  <si>
    <t>Iebūvēts pirkstu nospiedumu lasītājs ar atbilstošu programmatūru</t>
  </si>
  <si>
    <t>Soma</t>
  </si>
  <si>
    <t>Atbilstoša izmēra, melna soma ar triecienu slāpējošu polsterējumu, rokturiem un regulējamu pleca lenci</t>
  </si>
  <si>
    <t>Optiskā pele</t>
  </si>
  <si>
    <t>Ar bezvadu savienojumu</t>
  </si>
  <si>
    <t>Ar atbilstošu pieslēgumu, kabeļa garums ir ne mazāks kā 1,5 m un diametrs ir ne mazāks par 2,5 mm</t>
  </si>
  <si>
    <r>
      <t>Windows 10 PRO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 xml:space="preserve"> 1</t>
    </r>
  </si>
  <si>
    <r>
      <t>Windows 10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r>
      <rPr>
        <sz val="11"/>
        <rFont val="Times New Roman"/>
        <family val="1"/>
        <charset val="186"/>
      </rPr>
      <t xml:space="preserve"> programmatūra, kas paredzēta attiecīgajam gala lietotājam atbilstoši Microsoft licencēšanas politikai</t>
    </r>
  </si>
  <si>
    <r>
      <t>Microsoft Office Home &amp; Business 2019 vai jaunākā versija, vai ekvivalenta</t>
    </r>
    <r>
      <rPr>
        <vertAlign val="superscript"/>
        <sz val="11"/>
        <rFont val="Times New Roman"/>
        <family val="1"/>
        <charset val="186"/>
      </rPr>
      <t>2</t>
    </r>
  </si>
  <si>
    <r>
      <t>Videoprocesora veiktspēja pēc Passmark Performance Test G3D Mark – vismaz 900</t>
    </r>
    <r>
      <rPr>
        <vertAlign val="superscript"/>
        <sz val="11"/>
        <rFont val="Times New Roman"/>
        <family val="1"/>
        <charset val="186"/>
      </rPr>
      <t xml:space="preserve"> 4</t>
    </r>
  </si>
  <si>
    <t>Atmiņa (RAM)</t>
  </si>
  <si>
    <t>Datu nesējs (HDD/SSD)</t>
  </si>
  <si>
    <t>Operatīvās atmiņas kopņu (uz pamatplates ielodēto vai brīvi konfigurējamo) skaits</t>
  </si>
  <si>
    <t>Vismaz divas no kurām vismaz viena ir brīva vai konfigurējama (var nomainīt ievietoto operatīvās atmiņas moduli)</t>
  </si>
  <si>
    <t>Atmiņas (RAM) paplašināšana līdz</t>
  </si>
  <si>
    <t xml:space="preserve">vismaz 16 GB DDR4 </t>
  </si>
  <si>
    <t>HDMI var tikt  realizēts kā pāreja no digitālā videoporta vai USB-C</t>
  </si>
  <si>
    <t>Vismaz 15,6" ± 0,5", 1920 x 1080</t>
  </si>
  <si>
    <r>
      <t>Passmark Performance Test CPU Mark – vismaz 5000</t>
    </r>
    <r>
      <rPr>
        <vertAlign val="superscript"/>
        <sz val="11"/>
        <rFont val="Times New Roman"/>
        <family val="1"/>
        <charset val="186"/>
      </rPr>
      <t xml:space="preserve"> 3</t>
    </r>
  </si>
  <si>
    <t xml:space="preserve">Ne vairāk kā 2,3 kg </t>
  </si>
  <si>
    <t>Vismaz 120 GB SSD</t>
  </si>
  <si>
    <t>Vismaz viens USB 3.0 ports;
Vismaz viens USB 3.0 vai USB type C (USB 3.1) vai Thunderbolt 3 ports (var tikt izmantots savienojumam ar portu replikatoru);
Vismaz viens digitālais videoports;
Audio in (3,5 mm) un out (3,5 mm) vai viens kombinētais (in/out);
Vismaz viens RJ-45 ports (var tik realizēts ar pāreju, bet tad jāpaliek brīvam vismaz vienam USB 3.0 portam).</t>
  </si>
  <si>
    <t>Iebūvēts vai ārējais ar USB pieslēgumu</t>
  </si>
  <si>
    <t>QWERTY tastatūra ar touchpad, piliendroša (spill-resistant)</t>
  </si>
  <si>
    <t>Datora darbības laiks ar to nepārtraukta darba režīmā vismaz 7 h</t>
  </si>
  <si>
    <t>Diskdzinis iebūvēts vai realizēts kā atsevišķa USB iekārta</t>
  </si>
  <si>
    <t>Pievienojams, izmantojot vismaz USB 3.0 vai USB-C, Thunderbolt 3 vai speciālo portu replikatora (Docking station) portu
Brīvie porti:
Vismaz trīs USB, t.sk. vismaz viens USB 3.0;
Vismaz divi digitālie videoporti;
Audio in (3,5 mm) un out (3,5 mm) vai viens kombinētais (in/out);
Ethernet (RJ-45);</t>
  </si>
  <si>
    <t>CI117V.2.1.5.</t>
  </si>
  <si>
    <t>Planšetdatori ar Android OS vai ekvivalentu OS 9,5"</t>
  </si>
  <si>
    <t>CI117V.2.1.5.1</t>
  </si>
  <si>
    <t>Ekrāna izmērs</t>
  </si>
  <si>
    <t>Procesors</t>
  </si>
  <si>
    <t>Vismaz četru kodolu procesors</t>
  </si>
  <si>
    <t>Svars (pamatkomplektācijai)</t>
  </si>
  <si>
    <t>Ne vairāk kā 500 g</t>
  </si>
  <si>
    <t>Vismaz 2 GB</t>
  </si>
  <si>
    <t>Datu glabātuve</t>
  </si>
  <si>
    <t>Vismaz 16 GB</t>
  </si>
  <si>
    <t>Video</t>
  </si>
  <si>
    <t>Integrēta</t>
  </si>
  <si>
    <t>Iebūvēts vismaz viens skaļrunis un vismaz viens mikrofons</t>
  </si>
  <si>
    <t>USB porti</t>
  </si>
  <si>
    <t>Vismaz viens USB micro vai USB Type-C 1.0</t>
  </si>
  <si>
    <t xml:space="preserve">Audio (3,5 mm jack) pieslēgšanas ligzda </t>
  </si>
  <si>
    <t>Iebūvēta vai nodrošināta ar pāreju (ietilpst pārdošanas komplektācijā)</t>
  </si>
  <si>
    <t>Digitālā pildspalva</t>
  </si>
  <si>
    <t>Pieslēgumi</t>
  </si>
  <si>
    <t>Bluetooth (iebūvēts)</t>
  </si>
  <si>
    <t>Wi-Fi</t>
  </si>
  <si>
    <t>Vismaz IEEE 802.11 n/ac</t>
  </si>
  <si>
    <t>Kamera</t>
  </si>
  <si>
    <t>Priekšējā Web kamera, ar izšķirtspēju vismaz 2 MP aizmugurē - digitālā kamera ar autofokusu un digitālo tālummaiņu, ar izšķirtspēju vismaz 8 MP</t>
  </si>
  <si>
    <t>Ierīces akumulatora darbības ilgums</t>
  </si>
  <si>
    <t>Vismaz 8 stundas bezvadu interneta pārlūkošanas režīmā</t>
  </si>
  <si>
    <r>
      <t>Android 6.0 vai jaunāka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</si>
  <si>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t>Iebūvētās atmiņas paplašināšana</t>
  </si>
  <si>
    <t>Izmantojot iebūvētu SD mikrokaršu lasītāju, atbalsta vismaz 64 GB</t>
  </si>
  <si>
    <t>Izmantojot iebūvētu SD mikrokaršu lasītāju, atbalsta vismaz 120 GB</t>
  </si>
  <si>
    <t>Izmantojot iebūvētu SD mikrokaršu lasītāju, atbalsta vismaz 250 GB</t>
  </si>
  <si>
    <t>Mobilā tīkla atbalsts un iebūvēta SIM kartes ligzda</t>
  </si>
  <si>
    <t>Vismaz GSM, HSDPA un LTE</t>
  </si>
  <si>
    <t>GPS uztvērējs</t>
  </si>
  <si>
    <t>Vismaz A-GPS un/vai GLONASS</t>
  </si>
  <si>
    <t xml:space="preserve">Planšetdatora dokstacija </t>
  </si>
  <si>
    <t>Ar iebūvēto tastatūru, kas kopā veido portatīvam datoram līdzīgu konstrukciju</t>
  </si>
  <si>
    <t xml:space="preserve">Austiņas </t>
  </si>
  <si>
    <t>Austiņas in-ear</t>
  </si>
  <si>
    <t>Lādētāji</t>
  </si>
  <si>
    <t>Lādētājs, AC 100-240 V ( 50/60 Hz )</t>
  </si>
  <si>
    <t>Autolādētājs, DC 11-16V, saderīgs ar auto 12 V ligzdu</t>
  </si>
  <si>
    <t>Aizsargapvalks</t>
  </si>
  <si>
    <t>Aizsargapvalks, nodrošina planšetdatora novietojumu vismaz vertikāli un horizontāli</t>
  </si>
  <si>
    <t>CI117V.2.1.6.</t>
  </si>
  <si>
    <t>CI117V.2.1.6.1</t>
  </si>
  <si>
    <t>Ne vairāk kā 700 g</t>
  </si>
  <si>
    <t>Vismaz 3 GB</t>
  </si>
  <si>
    <t>Priekšējā Web kamera, ar izšķirtspēju vismaz 2 MP, aizmugurē - digitālā kamera ar autofokusu un digitālo tālummaiņu, ar izšķirtspēju vismaz 5 MP</t>
  </si>
  <si>
    <t>Autolādētājs, DC 11-16 V, saderīgs ar auto 12 V ligzdu</t>
  </si>
  <si>
    <t>Ierīces svars</t>
  </si>
  <si>
    <t>Savietojama ar attiecīgo planšetdatoru</t>
  </si>
  <si>
    <t>Vismaz 4 GB</t>
  </si>
  <si>
    <t>Vismaz 8 GB</t>
  </si>
  <si>
    <t>Planšetdatora darbības laiks ar to nepārtraukta darba režīmā vismaz 9 h</t>
  </si>
  <si>
    <t>Windows 10 Pro vai jaunāka versija, vai ekvivalenta</t>
  </si>
  <si>
    <t>Videopārejas un kabeļi</t>
  </si>
  <si>
    <t>USB-C uz VGA</t>
  </si>
  <si>
    <t>USB-C uz HDMI</t>
  </si>
  <si>
    <t>USB-C uz USB 3.0</t>
  </si>
  <si>
    <t>USB-C uz RJ45</t>
  </si>
  <si>
    <t>CI117V.2.1.10.</t>
  </si>
  <si>
    <t>Portatīvais dators ar planšetdatora funkcionalitāti (atlokāms/rotējams ekrāns) 13" ar Windows OS vai ekvivalentu OS</t>
  </si>
  <si>
    <t>CI117V.2.1.10.1</t>
  </si>
  <si>
    <t>Vismaz 13" ± 0,5", IPS, 1920 x 1080, skārienjūtīgs</t>
  </si>
  <si>
    <t xml:space="preserve">Ne vairāk kā 1,45 kg </t>
  </si>
  <si>
    <t>Vismaz viens USB 3.1 ports, kas paredzēts arī citu iekārtu uzlādei (angļ. - charging); vismaz viens 
Vismaz viens USB type C ports;
Vismaz viens HDMI ports;
Audio in (3,5 mm) un out (3,5 mm) vai viens kombinētais (in/out);
Vismaz viens RJ-45 ports (var tik realizēts ar pāreju, bet tad jāpaliek brīvam vismaz vienam USB portam).</t>
  </si>
  <si>
    <t>Datora darbības laiks ar to nepārtraukta darba režīmā vismaz 12h</t>
  </si>
  <si>
    <t>CI117P.2.3.</t>
  </si>
  <si>
    <t>CI117P.2.3.2.</t>
  </si>
  <si>
    <t>Portatīvie datori ar ekrānu 15,6" 1 .klase</t>
  </si>
  <si>
    <t>CI117P.2.3.2.1</t>
  </si>
  <si>
    <t>CI117P.2.3.4.</t>
  </si>
  <si>
    <t>Portatīvie datori mācību iestādēm ar Education licenci 1. klase</t>
  </si>
  <si>
    <t>CI117P.2.3.4.1</t>
  </si>
  <si>
    <t>11,5" ± 0,5", izšķirtspēja vismaz  1366 x 768 , bezatspīduma</t>
  </si>
  <si>
    <r>
      <t>Veiktspēja Passmark Performance Test CPU Mark – vismaz 3000</t>
    </r>
    <r>
      <rPr>
        <vertAlign val="superscript"/>
        <sz val="11"/>
        <rFont val="Times New Roman"/>
        <family val="1"/>
        <charset val="186"/>
      </rPr>
      <t>3</t>
    </r>
  </si>
  <si>
    <r>
      <t xml:space="preserve">Passmark Performance Test G3D Mark – vismaz 700 </t>
    </r>
    <r>
      <rPr>
        <vertAlign val="superscript"/>
        <sz val="11"/>
        <rFont val="Times New Roman"/>
        <family val="1"/>
        <charset val="186"/>
      </rPr>
      <t>4</t>
    </r>
  </si>
  <si>
    <r>
      <t>Windows 10 PRO 64, Windows 10 Home 64, Windows 10 Pro (National Academic License), Windows 10 S</t>
    </r>
    <r>
      <rPr>
        <vertAlign val="superscript"/>
        <sz val="11"/>
        <rFont val="Times New Roman"/>
        <family val="1"/>
        <charset val="186"/>
      </rPr>
      <t>5</t>
    </r>
    <r>
      <rPr>
        <sz val="11"/>
        <rFont val="Times New Roman"/>
        <family val="1"/>
        <charset val="186"/>
      </rPr>
      <t xml:space="preserve"> vai ekvivalenta </t>
    </r>
    <r>
      <rPr>
        <vertAlign val="superscript"/>
        <sz val="11"/>
        <rFont val="Times New Roman"/>
        <family val="1"/>
        <charset val="186"/>
      </rPr>
      <t>1</t>
    </r>
  </si>
  <si>
    <t xml:space="preserve">Vismaz 4 GB, vismaz DDR3, </t>
  </si>
  <si>
    <t>HDD/SSD/eMMC</t>
  </si>
  <si>
    <t xml:space="preserve">Vismaz 120 GB </t>
  </si>
  <si>
    <t xml:space="preserve">Vismaz Wi-Fi IEEE 802.11ac, vismaz Bluetooth 4.0 </t>
  </si>
  <si>
    <t>Atmiņas karšu  lasītājs</t>
  </si>
  <si>
    <t>Vismaz Micro SD</t>
  </si>
  <si>
    <t>Kursora vadība</t>
  </si>
  <si>
    <t>Touchpad</t>
  </si>
  <si>
    <t>Vismaz divi USB, no kuriem viens USB 3.1, HDMI</t>
  </si>
  <si>
    <t>Audio ligzdas</t>
  </si>
  <si>
    <t>Audio in (3,5 mm) un out (3,5 mm) vai viens kombinētais (in/out)</t>
  </si>
  <si>
    <t>QWERTY LAT/EUR mitruma droša</t>
  </si>
  <si>
    <t>Korpusa funkcionalitāte</t>
  </si>
  <si>
    <t>Ne vairāk par 1,5 kg</t>
  </si>
  <si>
    <t>Litija-polimēra akumulators. Datora darbības laiks ar to nepārtrauktā darba režīmā vismaz 10 h</t>
  </si>
  <si>
    <r>
      <t>1 gads, onsite ar reakcijas laiku nākamā darba diena</t>
    </r>
    <r>
      <rPr>
        <vertAlign val="superscript"/>
        <sz val="11"/>
        <rFont val="Times New Roman"/>
        <family val="1"/>
        <charset val="186"/>
      </rPr>
      <t>8</t>
    </r>
  </si>
  <si>
    <t>Papildu porti vai adapteri</t>
  </si>
  <si>
    <t xml:space="preserve">Adapteris uz DP </t>
  </si>
  <si>
    <t>Papildu mehāniskā aizsardzība</t>
  </si>
  <si>
    <t>Aizsargapvalks - soma ar datora nostiprināšanas iespējām un plecu lencu</t>
  </si>
  <si>
    <r>
      <t>3 gadi onsite ar reakcijas laiku nākamā darba dienā</t>
    </r>
    <r>
      <rPr>
        <vertAlign val="superscript"/>
        <sz val="11"/>
        <rFont val="Times New Roman"/>
        <family val="1"/>
        <charset val="186"/>
      </rPr>
      <t>8</t>
    </r>
  </si>
  <si>
    <t>CI117P.2.3.5.</t>
  </si>
  <si>
    <t>Portatīvie datori mācību iestādēm ar Education licenci 2. klase</t>
  </si>
  <si>
    <t>CI117P.2.3.5.1</t>
  </si>
  <si>
    <t>11,5" ± 0,5", izšķirtspēja vismaz  1366 x 768 , skārienjutīgs</t>
  </si>
  <si>
    <r>
      <t>Veiktspēja Passmark Performance Test CPU Mark – vismaz 3400</t>
    </r>
    <r>
      <rPr>
        <vertAlign val="superscript"/>
        <sz val="11"/>
        <rFont val="Times New Roman"/>
        <family val="1"/>
        <charset val="186"/>
      </rPr>
      <t>3</t>
    </r>
  </si>
  <si>
    <t xml:space="preserve">Vismaz 8 GB, Vismaz DDR3, </t>
  </si>
  <si>
    <t xml:space="preserve">Vismaz 250 GB </t>
  </si>
  <si>
    <t xml:space="preserve">QWERTY LAT/EUR </t>
  </si>
  <si>
    <t>Savietojama ar attiecīgo planšeti</t>
  </si>
  <si>
    <t>Salokāms, 360°</t>
  </si>
  <si>
    <t>Ne vairāk par 1,55 kg</t>
  </si>
  <si>
    <t>Litija-polimēra akumulators. Datora darbības laiks ar to nepārtrauktā darba režīmā vismaz 8 h</t>
  </si>
  <si>
    <t>Papildu porti vai  adapteri</t>
  </si>
  <si>
    <t>Vispārīgās prasības 2.daļai "Portatīvie datori un planšetdatori"</t>
  </si>
  <si>
    <t xml:space="preserve">Jāvar atļaut/aizliegt USB porta lietošanu. Jābūt iespējai uzstādīt 2 BIOS paroles – lietotājam un administratoram. </t>
  </si>
  <si>
    <t>Prasības datortehnikas konfigurācijai un papildaprīkojumam</t>
  </si>
  <si>
    <t>Portatīvā datora un planšetdatora  tīkla barošanas bloks, Eiropas standartam atbilstoši barošanas kabeļi (t.sk. CEE7 ) un visi tehniskajā specifikācijā norādītie papildu adapteri.. 
Lietotāja instrukcija valsts valodā, kurā ietilpst:
- iekārtas vispārīgs apraksts;
- komponenšu nomaiņas apraksts;
- tehniskās specifikācijas apraksts;
- tehnisko pamatproblēmu novēršanas apraksts;
- BIOS darbību apraksts.</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</si>
  <si>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8.pantam un pielikumiem Nr.7 un 8.</t>
  </si>
  <si>
    <t xml:space="preserve">Prasības portatīvajiem datoriem:"deklarētais A-novērtētais skaņas intensitātes līmenis" (re 1 pW), saskaņā ar ISO 9296: 1988 standarta "Deklarētās datoru un uzņēmējdarbības iekārtu trokšņa emisiju vērtības" 3.2.5.punktu, kas mērīts saskaņā ar LVS EN ISO 7779:2011 standartu "Akustika. Informācijas tehnoloģiju un telekomunikāciju iekārtu radīto trokšņu mērīšana (ISO 7779:2010)" vai līdzvērtīgiem standartiem, nedrīkst pārsniegt: 
4.2.1 3,0 B(A) dīkstāves darbības režīmā (līdzvērtīgs 30 dB(A)); 
4.2.2 3,5 B(A), kad darbojas cietā diska diskdzinis (līdzvērtīgs 35 dB(A))
</t>
  </si>
  <si>
    <t xml:space="preserve">LCD monitoru fona apgaismojumā izmantotās lampas nedrīkst saturēt vairāk kā 3,5 mg dzīvsudraba vidēji vienā lampā. </t>
  </si>
  <si>
    <t>Datoram ir jābūt sertificētam, kā atbilstošam visām minētajām prasībām:
a) Test Method 503.5/6 Temperature Shock P1 (spēja darboties arī strauji mainoties apkārtējās vides temperatūrai [piemēram, ja datoru ziemā iznes ārtelpās, ienes iekštelpās un uzreiz ieslēdz]);
b) Test Method 516.6/7 P1 Functional shock  (spēja izturēt strauju kustību/triecienu), 
c) Test Method 510.5/6 P1 Dust resistance (spēja darboties arī samērīgi putekļainā vidē).</t>
  </si>
  <si>
    <t>Iekārtu jāvar vismaz:
- attālināti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
Iekārtas administratoram, izmantojot iekārtas ražotāja izstrādātos iekārtas pārvaldības rīkus, jāvar nolasīt vismaz:
- iekārtas seriālo numuru;
- noteikt garantijas termiņu;
- veikt iekārtas pilnu diagnostiku un sistēmas kļūdu noteikšanu.</t>
  </si>
  <si>
    <t xml:space="preserve">Piedāvātā datora barošanas bloks ir iekļauts 80plus.org (http://www.plugloadsolutions.com/80PlusPowerSupplies.aspx) vismaz BRONZE līmenī – pievienot apstiprinošu izdruku vai precīzu saiti (izņemot, ja iekārta tiek aprīkota ar ārējo barošanas bloku, kura energoefektivitāti apstiprina, norādot tehniskajā piedāvājumā precīzu saiti uz ražotāja tehnisko dokumentāciju). </t>
  </si>
  <si>
    <t>Detalizēts apraksts par garantijas un apkopes veikšanas kārtību 2.daļai "Portatīvie datori un planšetdatori"</t>
  </si>
  <si>
    <t>Piegādātājs nodrošina bezmaksas bojājumu atsekošanas tīmekļa vietu (portāls, WEB pieejama aplikācija vai publisks folderis) vai piedāvā citu funkcionāli līdzvērtīgu risinājumu, ar kura palīdzību pircējs var sekot bojājuma novēršanas procesam un saņemt atskaites (statistiku) par bojājumiem un to novēršanas gaitu.</t>
  </si>
  <si>
    <t xml:space="preserve">Pircēja onsite apkalpošana negaidīta bojājuma (Accidental Damage Protection) gadījumā. 
Ar negaidītu bojājumu jāsaprot, ārēja faktora fiziskas iedarbības sekas uz datortehniku, kas notikuši pēkšņa un neplānota incidenta rezultātā: 
  - nejauša šķidruma iekļūšana datortehnikas iekšienē vai uz tās ārējām virsmām; 
  - kritiens no mazāk nekā 1,3 metru augstuma;
  - pēkšņas barošanas sprieguma izmaiņas ārpus datortehnikas tehniskajā specifikācijā definētajām vērtībām;
  - mehānisku triecienu rezultātā bojāti šķidro kristālu displeji un citas datortehnikas detaļas.
</t>
  </si>
  <si>
    <t>Adaptive</t>
  </si>
  <si>
    <t>Iebūvēta</t>
  </si>
  <si>
    <t>ATEA SIA</t>
  </si>
  <si>
    <t>CAPITAL AS</t>
  </si>
  <si>
    <t>Vismaz 128 GB SSD</t>
  </si>
  <si>
    <t>DATAKOM SIA</t>
  </si>
  <si>
    <t>Lielvārds SIA</t>
  </si>
  <si>
    <t>MS Modius un UAB Nuklonas</t>
  </si>
  <si>
    <t>Multisistēma Rīga SIA</t>
  </si>
  <si>
    <t>Personu apvienība SIA MultiCore un SIA MarkIT Latvija</t>
  </si>
  <si>
    <t>Prompt un LDC Pilnsabiedrība</t>
  </si>
  <si>
    <t>Tcon SIA</t>
  </si>
  <si>
    <t>TelCom SIA</t>
  </si>
  <si>
    <t>CI117V.3.</t>
  </si>
  <si>
    <t>Monitori</t>
  </si>
  <si>
    <t>Ekrāna izmērs (collas)</t>
  </si>
  <si>
    <t>Plakans vai ieliekts</t>
  </si>
  <si>
    <t>Plakans</t>
  </si>
  <si>
    <t>Ekrāna proporcijas</t>
  </si>
  <si>
    <t>16 pret 9</t>
  </si>
  <si>
    <t>Spilgtums</t>
  </si>
  <si>
    <r>
      <t>Ne mazāk kā 250 cd/m</t>
    </r>
    <r>
      <rPr>
        <vertAlign val="superscript"/>
        <sz val="11"/>
        <rFont val="Times New Roman"/>
        <family val="1"/>
        <charset val="186"/>
      </rPr>
      <t>2</t>
    </r>
  </si>
  <si>
    <t>Izšķirtspēja</t>
  </si>
  <si>
    <t xml:space="preserve">Vismaz 1920 x 1080 </t>
  </si>
  <si>
    <t>Reakcijas laiks</t>
  </si>
  <si>
    <t>Skata leņķis</t>
  </si>
  <si>
    <t>Videosignāla savienojums</t>
  </si>
  <si>
    <t>Ekrāna atgāzums</t>
  </si>
  <si>
    <t>Vismaz no 0° līdz 20°</t>
  </si>
  <si>
    <t>VESA vai ekvivalenta standarta stiprinājuma vieta</t>
  </si>
  <si>
    <r>
      <t>3 gadi, onsite ar reakcijas laiku nākamā darba diena</t>
    </r>
    <r>
      <rPr>
        <vertAlign val="superscript"/>
        <sz val="11"/>
        <rFont val="Times New Roman"/>
        <family val="1"/>
        <charset val="186"/>
      </rPr>
      <t>1</t>
    </r>
  </si>
  <si>
    <t>Iebūvēts vai ražotāja paredzēts skaļruņu bloks</t>
  </si>
  <si>
    <t>Kabelis monitora savienošanai ar datoru</t>
  </si>
  <si>
    <t>Ar VGA (D-sub 15) spraudni, vismaz 1.5 m garš</t>
  </si>
  <si>
    <t>Ar DP (DisplayPort) spraudni, vismaz 1.5 m garš</t>
  </si>
  <si>
    <t>Ar HDMI spraudni, vismaz 1.5 m garš</t>
  </si>
  <si>
    <t>Ar DVI spraudni, vismaz 1.5 m garš</t>
  </si>
  <si>
    <r>
      <t>5 gadi, onsite ar reakcijas laiku nākamā darba diena.</t>
    </r>
    <r>
      <rPr>
        <vertAlign val="superscript"/>
        <sz val="11"/>
        <rFont val="Times New Roman"/>
        <family val="1"/>
        <charset val="186"/>
      </rPr>
      <t>1</t>
    </r>
  </si>
  <si>
    <t>CI117V.3.2.</t>
  </si>
  <si>
    <t>Monitori ar ekrāna izmēru 23"</t>
  </si>
  <si>
    <t>CI117V.3.2.1</t>
  </si>
  <si>
    <t>23" +/-0.5"</t>
  </si>
  <si>
    <t xml:space="preserve">Vismaz 178º (H) / 178º (V) </t>
  </si>
  <si>
    <t>Ne vairāk kā 8 ms</t>
  </si>
  <si>
    <t>Vismaz divi video porti, no kuriem vismaz viens ir digitalais ports  (kabeli var izvēlēties no maksas papildaprīkojuma)</t>
  </si>
  <si>
    <t>USB centrmezgls</t>
  </si>
  <si>
    <t>Vismaz divi USB vismaz USB 2.0</t>
  </si>
  <si>
    <t>Ekrāna augstuma regulēšana (HAS)</t>
  </si>
  <si>
    <t>Ekrāna pagriešana PIVOT</t>
  </si>
  <si>
    <t>Vismaz 100 x 100 mm vai 75x 75mm</t>
  </si>
  <si>
    <t>CI117V.3.2.2</t>
  </si>
  <si>
    <t>2.klase</t>
  </si>
  <si>
    <t>Vismaz 110 mm</t>
  </si>
  <si>
    <t>Vismaz no 0° līdz 90°</t>
  </si>
  <si>
    <t>CI117V.3.3.</t>
  </si>
  <si>
    <t>Monitori ar ekrāna izmēru 24"</t>
  </si>
  <si>
    <t>CI117V.3.3.1</t>
  </si>
  <si>
    <t>24" +/-0.5"</t>
  </si>
  <si>
    <t>CI117V.3.3.2</t>
  </si>
  <si>
    <t>24" +1"/-0.5"</t>
  </si>
  <si>
    <t>16 pret 10 vai 16 pret 9</t>
  </si>
  <si>
    <t xml:space="preserve">Vismaz 1920 x 1200 </t>
  </si>
  <si>
    <t>CI117V.3.3.3</t>
  </si>
  <si>
    <t>3.klase</t>
  </si>
  <si>
    <t>Vismaz viens USB-C</t>
  </si>
  <si>
    <t>Dokstacija</t>
  </si>
  <si>
    <t>monitorā ir iebūvēta USB  dokstacija, kas ļauj monitoram pievienot vismaz tastatūru un peli, un nodrošina pieslēgto iekārtu (tajā skaitā, portatīvā datora) lādēšanu ar jaudu vismaz 60W</t>
  </si>
  <si>
    <t>CI117V.3.3.4</t>
  </si>
  <si>
    <t>4.klase</t>
  </si>
  <si>
    <r>
      <t>Ne mazāk kā 300 cd/m</t>
    </r>
    <r>
      <rPr>
        <vertAlign val="superscript"/>
        <sz val="11"/>
        <rFont val="Times New Roman"/>
        <family val="1"/>
        <charset val="186"/>
      </rPr>
      <t>2</t>
    </r>
  </si>
  <si>
    <t xml:space="preserve">Vismaz 2560 x 1440 </t>
  </si>
  <si>
    <t>Vismaz trīs USB vismaz USB 2.0</t>
  </si>
  <si>
    <t>CI117V.3.4.</t>
  </si>
  <si>
    <t>Monitori ar ekrāna izmēru 27"</t>
  </si>
  <si>
    <t>CI117V.3.4.1</t>
  </si>
  <si>
    <t>27" +/-0.5"</t>
  </si>
  <si>
    <t>Ne vairāk kā 12 ms</t>
  </si>
  <si>
    <t>Vairāku attēlu funkcija</t>
  </si>
  <si>
    <t>Iebūvēts attēls pie attēla - PbP (Picture by Picture) un attēls attēlā - PiP (Picture in Picture)</t>
  </si>
  <si>
    <t>CI117V.3.5.</t>
  </si>
  <si>
    <t>Monitori ar ekrāna izmēru 32"</t>
  </si>
  <si>
    <t>CI117V.3.5.1</t>
  </si>
  <si>
    <t>32" +/-0.5"</t>
  </si>
  <si>
    <t>CI117V.3.6.</t>
  </si>
  <si>
    <t>Monitori ar ekrāna izmēru 34"</t>
  </si>
  <si>
    <t>CI117V.3.6.1</t>
  </si>
  <si>
    <t>34" +/-0,5''</t>
  </si>
  <si>
    <t>Ieliekts vismaz 4000R (piedāvāt var arī vairāk izliektu ar mazāku riņķa līnijas rādiusu (R&lt;4000mm))</t>
  </si>
  <si>
    <t>21 pret 9</t>
  </si>
  <si>
    <t>Vismaz 3440 x 1440</t>
  </si>
  <si>
    <t>Ne vairāk kā 5ms</t>
  </si>
  <si>
    <r>
      <t>Vismaz no 0</t>
    </r>
    <r>
      <rPr>
        <vertAlign val="superscript"/>
        <sz val="11"/>
        <rFont val="Times New Roman"/>
        <family val="1"/>
        <charset val="186"/>
      </rPr>
      <t>0</t>
    </r>
    <r>
      <rPr>
        <sz val="11"/>
        <rFont val="Times New Roman"/>
        <family val="1"/>
        <charset val="186"/>
      </rPr>
      <t xml:space="preserve"> līdz 20</t>
    </r>
    <r>
      <rPr>
        <vertAlign val="superscript"/>
        <sz val="11"/>
        <rFont val="Times New Roman"/>
        <family val="1"/>
        <charset val="186"/>
      </rPr>
      <t>0</t>
    </r>
  </si>
  <si>
    <t>Vismaz 100 mm</t>
  </si>
  <si>
    <t>Vismaz 100 x 100 (mm)</t>
  </si>
  <si>
    <t>Vispārīgās prasības 3.daļai "Monitori"</t>
  </si>
  <si>
    <t>Eiropas standartam atbilstoši barošanas vadi un kabeļi (t.sk. CEE7 ); 
lietotāja instrukcija valsts valodā, kurā ietilpst:
- iekārtas vispārīgs apraksts;
- komponenšu nomaiņas apraksts;
- tehniskās specifikācijas apraksts;
- tehnisko pamatproblēmu novēršanas apraksts</t>
  </si>
  <si>
    <t>Detalizēts apraksts par garantijas un apkopes veikšanas kārtību 3.daļai "Monitori"</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</si>
  <si>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</si>
  <si>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Capital AS</t>
  </si>
  <si>
    <t>Vismaz 100 x 100 mm</t>
  </si>
  <si>
    <t>CI117V.4.</t>
  </si>
  <si>
    <t>Nepārtrauktās elektrobarošanas avoti</t>
  </si>
  <si>
    <t>Vienas vienības maksimālā cena bez PVN (EUR)</t>
  </si>
  <si>
    <t>CI117V.4.1</t>
  </si>
  <si>
    <t>Nepārtrauktās elektrobarošanas avoti (UPS) ar darbības jaudu vismaz 450 VA</t>
  </si>
  <si>
    <t>Arhitektūra</t>
  </si>
  <si>
    <t>Line-Interactive</t>
  </si>
  <si>
    <t>Tips</t>
  </si>
  <si>
    <t>Tower</t>
  </si>
  <si>
    <t>Maksimālā darbības jauda (VA)</t>
  </si>
  <si>
    <t>Nominālais efekts (W)</t>
  </si>
  <si>
    <t>Vismaz 240 W</t>
  </si>
  <si>
    <t>Iekārtas darbības nodrošināšana pie ieejas sprieguma</t>
  </si>
  <si>
    <t>Darba frekvence</t>
  </si>
  <si>
    <t>Nodrošinātais darba spriegums</t>
  </si>
  <si>
    <t>230 V -10% +6%</t>
  </si>
  <si>
    <t xml:space="preserve">Autonomās darbības ilgums </t>
  </si>
  <si>
    <r>
      <t>Vismaz 3 minūtes pie 70% noslodzes</t>
    </r>
    <r>
      <rPr>
        <vertAlign val="superscript"/>
        <sz val="11"/>
        <rFont val="Times New Roman"/>
        <family val="1"/>
        <charset val="186"/>
      </rPr>
      <t>2</t>
    </r>
  </si>
  <si>
    <t>Aizsargātas elektrobarošanas pieslēguma vietas</t>
  </si>
  <si>
    <t>Vismaz 4 x IEC C13 vai 4 x Schuko CEE 7/3</t>
  </si>
  <si>
    <t>LCD ekrāns vai gaismas diožu informatīvās lampas</t>
  </si>
  <si>
    <t>LCD ekrāns vai gaismas diožu informatīvās lampas: Ar tekstuālu, grafisku vai diožu attēlojumu par darbības režīmiem un sistēmas parametriem (vismaz darbības režīms, darbība no baterijām, pārslodze, UPS kļūda).</t>
  </si>
  <si>
    <t>Akustisks avārijas signāls</t>
  </si>
  <si>
    <t>Lietotāja komunikācijas ports</t>
  </si>
  <si>
    <t>Vismaz RS-232/USB</t>
  </si>
  <si>
    <r>
      <t xml:space="preserve">2 gadi, onsite ar reakcijas laiku nākamā darba diena </t>
    </r>
    <r>
      <rPr>
        <vertAlign val="superscript"/>
        <sz val="11"/>
        <rFont val="Times New Roman"/>
        <family val="1"/>
        <charset val="186"/>
      </rPr>
      <t>1</t>
    </r>
  </si>
  <si>
    <t>CI117V.4.2</t>
  </si>
  <si>
    <t>Nepārtrauktās elektrobarošanas avoti (UPS) ar darbības jaudu vismaz 500 VA</t>
  </si>
  <si>
    <t>Vismaz 500 VA</t>
  </si>
  <si>
    <t>Vismaz 330 W</t>
  </si>
  <si>
    <r>
      <t>Vismaz 4 minūtes pie  vismaz 70% noslodzes</t>
    </r>
    <r>
      <rPr>
        <vertAlign val="superscript"/>
        <sz val="11"/>
        <rFont val="Times New Roman"/>
        <family val="1"/>
        <charset val="186"/>
      </rPr>
      <t>2</t>
    </r>
  </si>
  <si>
    <t>Ar tekstuālu, grafisku vai diožu signālu attēlojumu par darbības režīmiem un sistēmas parametriem</t>
  </si>
  <si>
    <t>CI117V.4.3</t>
  </si>
  <si>
    <t>Nepārtrauktās elektrobarošanas avoti (UPS) ar darbības jaudu vismaz 600 VA</t>
  </si>
  <si>
    <t>Vismaz 600 VA</t>
  </si>
  <si>
    <t>Vismaz 360 W</t>
  </si>
  <si>
    <t>CI117V.4.4</t>
  </si>
  <si>
    <t>Nepārtrauktās elektrobarošanas avoti (UPS) ar darbības jaudu vismaz 800 VA</t>
  </si>
  <si>
    <t>Line-Interactive , Sinusoidāls izejas spriegums akumulatoru režīmā (angl. - Pure sinewave output from batteries)</t>
  </si>
  <si>
    <t xml:space="preserve">Vismaz 480 W  </t>
  </si>
  <si>
    <t>Vismaz 185-266 V</t>
  </si>
  <si>
    <r>
      <t>Vismaz 5 minūtes pie  vismaz 70% noslodzes</t>
    </r>
    <r>
      <rPr>
        <vertAlign val="superscript"/>
        <sz val="11"/>
        <rFont val="Times New Roman"/>
        <family val="1"/>
        <charset val="186"/>
      </rPr>
      <t>2</t>
    </r>
  </si>
  <si>
    <t>LCD ekrāns: Ar tekstuālu, grafisku attēlojumu par darbības režīmiem un sistēmas parametriem.</t>
  </si>
  <si>
    <t>CI117V.4.5</t>
  </si>
  <si>
    <t>Nepārtrauktās elektrobarošanas avoti (UPS) ar darbības jaudu vismaz 1000 VA</t>
  </si>
  <si>
    <t>Vismaz 1000 VA</t>
  </si>
  <si>
    <t xml:space="preserve">Vismaz 700 W  </t>
  </si>
  <si>
    <t>Vismaz 184-276 V</t>
  </si>
  <si>
    <t>230 V -8% +6%</t>
  </si>
  <si>
    <r>
      <t>Vismaz 8 minūtes pie vismaz 70%  / 490 W noslodzes</t>
    </r>
    <r>
      <rPr>
        <vertAlign val="superscript"/>
        <sz val="11"/>
        <rFont val="Times New Roman"/>
        <family val="1"/>
        <charset val="186"/>
      </rPr>
      <t>2</t>
    </r>
  </si>
  <si>
    <t>Vismaz 8 x IEC 320 C13</t>
  </si>
  <si>
    <t>LCD ekrāns</t>
  </si>
  <si>
    <t>Ar tekstuālu un grafisku attēlojumu par darbības režīmiem un sistēmas parametriem - input and output voltage, load and battery level, and estimated runtime / ieejas un izejas spriegums, slodze, akumulatoru līmenis un autonomās darbības ilgums uz esošo slodzi.</t>
  </si>
  <si>
    <t xml:space="preserve">SNMP tīkla karte </t>
  </si>
  <si>
    <t>Datu pārraides ātrums vismaz 100Mb/s</t>
  </si>
  <si>
    <t>CI117V.4.6</t>
  </si>
  <si>
    <t>Nepārtrauktās elektrobarošanas avoti (UPS) ar darbības jaudu vismaz 1500 VA</t>
  </si>
  <si>
    <t>Vismaz 1500 VA</t>
  </si>
  <si>
    <t xml:space="preserve">Vismaz 1000 W  </t>
  </si>
  <si>
    <r>
      <t>Vismaz 8 minūtes pie  vismaz 70%/ 735 W  noslodzes</t>
    </r>
    <r>
      <rPr>
        <vertAlign val="superscript"/>
        <sz val="11"/>
        <rFont val="Times New Roman"/>
        <family val="1"/>
        <charset val="186"/>
      </rPr>
      <t>2</t>
    </r>
  </si>
  <si>
    <t>Vismaz 8 x IEC  320 C13</t>
  </si>
  <si>
    <t>Ar tekstuālu un grafisku attēlojumu par darbības režīmiem un sistēmas parametriem  - input and output voltage, load and battery level, and estimated runtime / ieejas un izejas spriegums, slodze, akumulatoru līmenis un autonomās darbības ilgums uz esošo slodzi.</t>
  </si>
  <si>
    <r>
      <t>2 gadi, onsite ar reakcijas laiku nākamā darba diena</t>
    </r>
    <r>
      <rPr>
        <vertAlign val="superscript"/>
        <sz val="11"/>
        <rFont val="Times New Roman"/>
        <family val="1"/>
        <charset val="186"/>
      </rPr>
      <t>1</t>
    </r>
  </si>
  <si>
    <t>CI117V.4.7</t>
  </si>
  <si>
    <t>Nepārtrauktās elektrobarošanas avoti (UPS) ar darbības jaudu vismaz 2000 VA</t>
  </si>
  <si>
    <t>Dubultās pārveidošanas (angl. - Double Conversion)</t>
  </si>
  <si>
    <t>Tower/Rack 2U</t>
  </si>
  <si>
    <t>Vismaz 2000 VA</t>
  </si>
  <si>
    <t xml:space="preserve">Vismaz 1800 W  </t>
  </si>
  <si>
    <t>230 V -3% +3%</t>
  </si>
  <si>
    <r>
      <t>Vismaz 8 minūtes pie  vismaz 70%  / 1260 W noslodzes</t>
    </r>
    <r>
      <rPr>
        <vertAlign val="superscript"/>
        <sz val="11"/>
        <rFont val="Times New Roman"/>
        <family val="1"/>
        <charset val="186"/>
      </rPr>
      <t>2</t>
    </r>
  </si>
  <si>
    <t>Vismaz 8 x IEC 320 C13 ar divu izejas rozešu grupu vadību un kontroli</t>
  </si>
  <si>
    <t>Ar tekstuālu un grafisku attēlojumu par darbības režīmiem un sistēmas parametriem  - input and output voltage, load and battery level, estimated runtime and energy consumption (kWh) / ieejas un izejas spriegums, slodze, akumulatoru līmenis, autonomās drbības ilgums uz esošo slodzi un enerģijas patēriņš (kWh)</t>
  </si>
  <si>
    <t>CI117V.4.8</t>
  </si>
  <si>
    <t>Nepārtrauktās elektrobarošanas avoti (UPS) ar darbības jaudu vismaz 2200 VA</t>
  </si>
  <si>
    <t>Vismaz 2200 VA</t>
  </si>
  <si>
    <t xml:space="preserve">Vismaz 2200 W  </t>
  </si>
  <si>
    <r>
      <t>Vismaz 6 minūtes pie  vismaz 70% / 1540 W noslodzes</t>
    </r>
    <r>
      <rPr>
        <vertAlign val="superscript"/>
        <sz val="11"/>
        <rFont val="Times New Roman"/>
        <family val="1"/>
        <charset val="186"/>
      </rPr>
      <t>2</t>
    </r>
  </si>
  <si>
    <t>Vismaz 8 x IEC 320 C13, ar divu izejas rozešu grupu vadību un kontroli</t>
  </si>
  <si>
    <t>Ar tekstuālu un grafisku attēlojumu par darbības režīmiem un sistēmas parametriem - input and output voltage, load and battery level, estimated runtime and energy consumption (kWh) / ieejas un izejas spriegums, slodze, akumulatoru līmenis, autonomās drbības ilgums uz esošo slodzi un enerģijas patēriņš (kWh)</t>
  </si>
  <si>
    <t>UPS efektivitāte</t>
  </si>
  <si>
    <t xml:space="preserve"> Up to 93.5% in online mode, Energy Star sertifikāts</t>
  </si>
  <si>
    <r>
      <t>3 gadi elektronikai, 2 gadi akumulatoriem, onsite ar reakcijas laiku nākamā darba diena</t>
    </r>
    <r>
      <rPr>
        <vertAlign val="superscript"/>
        <sz val="11"/>
        <rFont val="Times New Roman"/>
        <family val="1"/>
        <charset val="186"/>
      </rPr>
      <t>1</t>
    </r>
  </si>
  <si>
    <t>Vispārīgās prasības 4.daļai "Nepārtrauktās elektrobarošanas avoti"</t>
  </si>
  <si>
    <r>
      <t>Korpusa un apvalku materiāliem, kuru svars ir lielāks par 100 gramiem un kuru laukums ir lielāks par 50 cm</t>
    </r>
    <r>
      <rPr>
        <vertAlign val="superscript"/>
        <sz val="11"/>
        <rFont val="Times New Roman"/>
        <family val="1"/>
        <charset val="186"/>
      </rPr>
      <t xml:space="preserve">2 </t>
    </r>
    <r>
      <rPr>
        <sz val="11"/>
        <rFont val="Times New Roman"/>
        <family val="1"/>
        <charset val="186"/>
      </rPr>
      <t>, ir jābūt marķētiem saskaņā ar ISO 11469 un ISO 1043-1 prasībām.</t>
    </r>
  </si>
  <si>
    <t>Piedāvātajai datorehnikai ir jābūt atbilstošai  REACH prasībām.</t>
  </si>
  <si>
    <t>Piegādātājam ir jānodrošina atkārtota tehnikas izmantošana un pārstādes serviss noteiktam elektrisko un elektronisko ierīču aprīkojumam, kas ir nolietojies. Kārtība, kā  nodrošināt ierīču atkārtotu izmantošana vai pārstrādi, tiek noteikta atbilstoši Eiropas Parlamenta un Padomes direktīvas 2012/19/ES "Par elektrisko un elektronisko iekārtu atkritumiem" 8.pantam un pielikumiem Nr.7 un 8.</t>
  </si>
  <si>
    <t>Veselībai bīstamas vielas plastmasas daļās, kas sver vairāk par 25 g, nesatur tādas liesmas slāpējošas vielas vai preparātus, kam piešķirts kāds no turpmāk minētajiem riska apzīmējumiem atbilstīgi Regulai (EK) Nr. 1272/2008.</t>
  </si>
  <si>
    <t>220V, 50 Hz.</t>
  </si>
  <si>
    <t>Prasības displejiem</t>
  </si>
  <si>
    <t>"Zaļā" pārvaldība</t>
  </si>
  <si>
    <t xml:space="preserve">Jānodrošina lietošanas norādījumi un/vai apmācības kursi par IT
atbalstu IT aprīkojuma "zaļai" pārvaldībai. </t>
  </si>
  <si>
    <t>Eiropas standartam atbilstoši barošanas vadi un kabeļi (t.sk. CEE7 ); 
lietotāja instrukcija, kurā ietilpst:
- iekārtas vispārīgs apraksts;
- komponenšu nomaiņas apraksts;
- tehniskās specifikācijas apraksts;
- tehnisko pamatproblēmu novēršanas apraksts</t>
  </si>
  <si>
    <t>Rezerves daļu pieejamība</t>
  </si>
  <si>
    <t>Ja pretendenta iesniegtajā ražotāja sagatavotajā dokumentācijā ir norādīts, no tehniskajā specifikācijā norādītā termiņa pie norādītās noslodzes, atšķirīgs darbības termiņa ilgums pie atšķirīgas noslodzes, tad komisija pielietos sekojošu aprēķina formulu: darbības ilgums pie tehniskajā specifikācijā norādītās noslodzes = ražotāja norādītais darbības ilgums (min) x (ražotāja norādītā noslodze (%) / noslodze (%), kas norādīta tehniskajā specifikācijā)</t>
  </si>
  <si>
    <t>Detalizēts apraksts par garantijas un apkopes veikšanas kārtību 4.daļai "Nepārtrauktās barošanas avoti"</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</si>
  <si>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</si>
  <si>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50 Hz +/- 3 Hz</t>
  </si>
  <si>
    <t xml:space="preserve">DATAKOM SIA </t>
  </si>
  <si>
    <t>SIA IPRO</t>
  </si>
  <si>
    <t>Vismaz 195-265 V</t>
  </si>
  <si>
    <t>Vismaz 200-275 V</t>
  </si>
  <si>
    <t>CI117C.1.</t>
  </si>
  <si>
    <t>Specializētā datortehnika</t>
  </si>
  <si>
    <t>CI117C.1.1.</t>
  </si>
  <si>
    <t>Paaugstinātas izturības portatīvie datori</t>
  </si>
  <si>
    <t>Vismaz divi USB 3.0</t>
  </si>
  <si>
    <r>
      <t>3 gadi, onsite ar reakcijas laiku nākamā darba diena</t>
    </r>
    <r>
      <rPr>
        <vertAlign val="superscript"/>
        <sz val="11"/>
        <rFont val="Times New Roman"/>
        <family val="1"/>
        <charset val="186"/>
      </rPr>
      <t>8</t>
    </r>
  </si>
  <si>
    <r>
      <t>5 gadi, onsite ar reakcijas laiku nākamā darba diena</t>
    </r>
    <r>
      <rPr>
        <vertAlign val="superscript"/>
        <sz val="11"/>
        <rFont val="Times New Roman"/>
        <family val="1"/>
        <charset val="186"/>
      </rPr>
      <t>8</t>
    </r>
  </si>
  <si>
    <r>
      <t>Passmark Performance Test CPU Mark – vismaz 5000</t>
    </r>
    <r>
      <rPr>
        <vertAlign val="superscript"/>
        <sz val="11"/>
        <rFont val="Times New Roman"/>
        <family val="1"/>
        <charset val="186"/>
      </rPr>
      <t>3</t>
    </r>
  </si>
  <si>
    <r>
      <t xml:space="preserve">Microsoft Office Home &amp; Business 2019 vai jaunākā versija, vai ekvivalents </t>
    </r>
    <r>
      <rPr>
        <vertAlign val="superscript"/>
        <sz val="11"/>
        <rFont val="Times New Roman"/>
        <family val="1"/>
        <charset val="186"/>
      </rPr>
      <t>2</t>
    </r>
  </si>
  <si>
    <r>
      <t xml:space="preserve">Microsoft Office Professional 2019 vai jaunākā versija, vai ekvivalents </t>
    </r>
    <r>
      <rPr>
        <vertAlign val="superscript"/>
        <sz val="11"/>
        <rFont val="Times New Roman"/>
        <family val="1"/>
        <charset val="186"/>
      </rPr>
      <t>2</t>
    </r>
  </si>
  <si>
    <t>HDD</t>
  </si>
  <si>
    <t>CI117C.1.2.</t>
  </si>
  <si>
    <t>Datortehnika atbilstoši TEMPEST prasībām</t>
  </si>
  <si>
    <t>Integrēts centrālajā procesorā</t>
  </si>
  <si>
    <t>Ar vismaz 85% lietderības koeficientu</t>
  </si>
  <si>
    <t>Prasības BIOS</t>
  </si>
  <si>
    <t>Jāvar atļaut/aizliegt Seriālā, Paralēlā, USB un IEEE-1394a u.c. (ja šādi porti ir piegādātā datora komplektācijā) porta lietošanu. Jāvar atļaut, aizliegt un noteikt prioritāti datora ielādei no tīkla vai datu nesēja un jābūt iespējai veikt datora ielādi tikai no viena konkrēta datu nesēja. Jābūt iespējai uzstādīt vismaz 2 BIOS paroles – lietotājam un administratoram</t>
  </si>
  <si>
    <t>Atbilstība TEMPEST SDIP27 Level B (NATO &amp; CESG) drošības standartam</t>
  </si>
  <si>
    <t>Pievienot sertifikāta kopiju vai ražotāja apliecinājumu</t>
  </si>
  <si>
    <t>Atbilstība TEMPEST SDIP-27 Level A (NATO &amp; CESG) standartam</t>
  </si>
  <si>
    <t xml:space="preserve">Vismaz 500 GB </t>
  </si>
  <si>
    <t>Vismaz 1 TB</t>
  </si>
  <si>
    <t>Vismaz 256 GB SSD</t>
  </si>
  <si>
    <t>Līdz 16 GB</t>
  </si>
  <si>
    <t>QWERTY ENG, ar atbilstošu pieslēgumu, atbilst izvēlētā NATO SDIP-27 standarta drošības līmeņa prasībām</t>
  </si>
  <si>
    <t>Datorpele</t>
  </si>
  <si>
    <t>Optiska, vismaz divu pogu, ar atbilstošu pieslēgumu, atbilst izvēlētā NATO SDIP-27 standarta drošības līmeņa prasībām</t>
  </si>
  <si>
    <t>Optiska, ergonomiska, vismaz 7-pogu,  ar atbilstošu pieslēgumu, atbilst izvēlētā NATO SDIP-27 standarta drošības līmeņa prasībām</t>
  </si>
  <si>
    <t>Barošanas bloka strāvas filtrs atbilstoši TEMPEST prasībām</t>
  </si>
  <si>
    <t>Tīkla pieslēgumi</t>
  </si>
  <si>
    <t>100Base-FX integrēta TEMPEST tīkla pieslēgvieta</t>
  </si>
  <si>
    <t>1000Base-SX integrēta TEMPEST tīkla pieslēgvieta</t>
  </si>
  <si>
    <t>Tīkla pieslēgums drukas iekārtai</t>
  </si>
  <si>
    <t>Tīkla pieslēgums skenerim</t>
  </si>
  <si>
    <t>Portu slēgšana/aizzīmogošana</t>
  </si>
  <si>
    <t>Atbilstoši pircēja izvēlei</t>
  </si>
  <si>
    <t>Vismaz viens atbilstošs Serial ports (TEMPEST)</t>
  </si>
  <si>
    <t>Iebūvēts DVD-ROM</t>
  </si>
  <si>
    <t>Iebūvēts DVD/CD±RW</t>
  </si>
  <si>
    <t>Ārējais USB DVD/CD±RW</t>
  </si>
  <si>
    <t>Skaļruņi</t>
  </si>
  <si>
    <t>Vismaz divi skaļruņi
Savienojami ar datoru atbilstoši TEMPEST prasībām
Vismaz viena austiņu pieslēgumvieta
Vismaz 3 W jauda RMS
Vismaz skaļuma regulācijas iespēja
Pieslēdzama 220 V elektrobarošanas tīklam 
Atbilst izvēlētā NATO SDIP-27 standarta drošības līmeņa prasībām</t>
  </si>
  <si>
    <t>Austiņas</t>
  </si>
  <si>
    <t>Austiņas ar mikrofonu</t>
  </si>
  <si>
    <t>Savienojams ar datoru atbilstoši TEMPEST prasībām
Arhitektūra - Line-interactive
Tips - Tower
Maksimālā darbības jauda (VA) - vismaz 620 VA
Nominālais efekts (W) - vismaz 390 W
Iekārtas darbības nodrošināšana pie sprieguma - 195-265 VAC
Darba frekvence - 50 Hz
Darbības ilgums - vismaz 5 minūtes pie 100% noslodzes
Statusa indikatori
Lietotāja komunikācijas ports - DB-9 RS-232
Atbilst izvēlētā NATO SDIP-27 standarta drošības līmeņa prasībām</t>
  </si>
  <si>
    <t>Monitors</t>
  </si>
  <si>
    <t>Ekrāna tips - IPS vai ekvivalents
Ekrāna izmērs (collas) – 21.5" +/- 0.5"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t>
  </si>
  <si>
    <t>Ekrāna tips - IPS vai ekvivalents
Ekrāna izmērs (collas) – 23" +/- 0.5"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t>
  </si>
  <si>
    <t xml:space="preserve">Ekrāna tips - IPS vai ekvivalents
Ekrāna izmērs (collas) – 24" +/- 0.5"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 </t>
  </si>
  <si>
    <t xml:space="preserve">Drukas iekārta </t>
  </si>
  <si>
    <t xml:space="preserve">Printera tips - melnbalta lāzerdruka  
Drukas izšķirtspēja - vismaz  600 x 600 dpi
Formāts - A4
Abpusējā apdruka - automātiska
Drukāšanas ātrums - vismaz 35 lp/min
Papīra standarta padeve – vismaz 250 lapām
Pieslēgvietas - Tempest-filtrēta USB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</si>
  <si>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</si>
  <si>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</si>
  <si>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A3
Abpusējā apdruka - automātiska
Drukāšanas ātrums - vismaz 30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</si>
  <si>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</si>
  <si>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</si>
  <si>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Skeneris</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</si>
  <si>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pieslēgvieta 
Atbilstība izvēlētajam NATO SDIP-27 drošības standarta līmenim </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</si>
  <si>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t>
  </si>
  <si>
    <r>
      <t>5 gadi, onsite ar reakcijas laiku nākamā darba dienā</t>
    </r>
    <r>
      <rPr>
        <vertAlign val="superscript"/>
        <sz val="11"/>
        <rFont val="Times New Roman"/>
        <family val="1"/>
        <charset val="186"/>
      </rPr>
      <t>8</t>
    </r>
  </si>
  <si>
    <t>CI117C.1.2.2.</t>
  </si>
  <si>
    <t>Portatīvie datori, atbilstoši TEMPEST prasībām</t>
  </si>
  <si>
    <t>CI117C.1.2.2.1</t>
  </si>
  <si>
    <t>Vismaz 13" - 15.6", bezatspīduma, vismaz 1366 x 768</t>
  </si>
  <si>
    <r>
      <t>Passmark Performance Test CPU Mark – vismaz 3200</t>
    </r>
    <r>
      <rPr>
        <vertAlign val="superscript"/>
        <sz val="11"/>
        <rFont val="Times New Roman"/>
        <family val="1"/>
        <charset val="186"/>
      </rPr>
      <t>3</t>
    </r>
  </si>
  <si>
    <t>Passmark Performance Test G3D Mark – vismaz 10004</t>
  </si>
  <si>
    <t>Vismaz 500 GB HDD</t>
  </si>
  <si>
    <t>Vismaz Touchpad</t>
  </si>
  <si>
    <t>Vismaz viens atbilstošs ports tastatūras pieslēgšanai, vismaz viens atbilstošs ports datorpeles pieslēgšanai, vismaz viens TEMPEST video ports saderīgs ar papildaprīkojumā piedāvātajiem monitoriem, Combo Audio in/out</t>
  </si>
  <si>
    <t>Iebūvēta Ethernet tīkla karte</t>
  </si>
  <si>
    <t>SD karšu lasītājs</t>
  </si>
  <si>
    <t>Litija-jona vai Litija-polimēra akumulators ar iespēju izņemt. Datora darbības laiks ar to nepārtrauktā darba režīmā vismaz 10 h</t>
  </si>
  <si>
    <r>
      <t xml:space="preserve">Passmark Performance Test CPU Mark – vismaz 3500, integrētā videoprocesora veiktspēja pēc Passmark Performance Test G3D Mark – vismaz 450 </t>
    </r>
    <r>
      <rPr>
        <vertAlign val="superscript"/>
        <sz val="11"/>
        <rFont val="Times New Roman"/>
        <family val="1"/>
        <charset val="186"/>
      </rPr>
      <t>3</t>
    </r>
  </si>
  <si>
    <t xml:space="preserve">Līdz 8 GB </t>
  </si>
  <si>
    <t>TEMPEST Portu replikators (Docking station), saderīgs ar piedāvāto portatīvo datoru un visām papildaprīkojumā nmorādītajām perifērajām iekārtām un tīkla slēgumiem</t>
  </si>
  <si>
    <r>
      <t>Viedkaršu (</t>
    </r>
    <r>
      <rPr>
        <i/>
        <sz val="11"/>
        <rFont val="Times New Roman"/>
        <family val="1"/>
        <charset val="186"/>
      </rPr>
      <t>SmartCard</t>
    </r>
    <r>
      <rPr>
        <sz val="11"/>
        <rFont val="Times New Roman"/>
        <family val="1"/>
        <charset val="186"/>
      </rPr>
      <t>) lasītājs</t>
    </r>
  </si>
  <si>
    <t>Realizēts kā atsevišķa USB iekārta (TEMPEST)</t>
  </si>
  <si>
    <t>Tastatūras apgaismojums</t>
  </si>
  <si>
    <t>QWERTY ENG/RUS, ar atbilstošu pieslēgumu, atbilst izvēlētā NATO SDIP-27 standarta drošības līmeņa prasībām</t>
  </si>
  <si>
    <t>Strāvas filtrs</t>
  </si>
  <si>
    <t>Papildu ražotāja garantija</t>
  </si>
  <si>
    <t>CI117C.1.2.3</t>
  </si>
  <si>
    <t>Monobloki, atbilstoši TEMPEST prasībām</t>
  </si>
  <si>
    <t>CI117C.1.2.3.1</t>
  </si>
  <si>
    <t>23" +/- 1" (vismaz 1920 x 1080), anti-glare</t>
  </si>
  <si>
    <r>
      <t>Passmark Performance Test G3D Mark – vismaz 1000</t>
    </r>
    <r>
      <rPr>
        <vertAlign val="superscript"/>
        <sz val="11"/>
        <rFont val="Times New Roman"/>
        <family val="1"/>
        <charset val="186"/>
      </rPr>
      <t>4</t>
    </r>
  </si>
  <si>
    <t>Vismaz 500 GB, izņemams, neatverot datora korpusu</t>
  </si>
  <si>
    <t>TEMPEST monobloks</t>
  </si>
  <si>
    <t>Augstuma regulācija</t>
  </si>
  <si>
    <t>Vismaz viens digitālais videoports, iespējams papildus izvēlēties audio in un audio out (vai combo ports), vismaz divi (atbilstoši izvēlētajam drošības līmenim) vismaz USB 2.0 porti aizmugures panelī, vismaz viens atbilstošs ports tastatūras pieslēgšanai, vismaz viens atbilstošs ports datorpeles pieslēgšanai</t>
  </si>
  <si>
    <r>
      <t>3 gadi ražotāja garantija</t>
    </r>
    <r>
      <rPr>
        <vertAlign val="superscript"/>
        <sz val="11"/>
        <rFont val="Times New Roman"/>
        <family val="1"/>
        <charset val="186"/>
      </rPr>
      <t>8</t>
    </r>
  </si>
  <si>
    <t>Iebūvēts Blu Ray / DVD±RW</t>
  </si>
  <si>
    <t>CI117C.1.2.5.</t>
  </si>
  <si>
    <t>Minidarbstacija multiblokam, atbilstoši TEMPEST prasībām</t>
  </si>
  <si>
    <t>CI117C.1.2.5.1</t>
  </si>
  <si>
    <r>
      <t>Veiktspēja Passmark Performance Test CPU Mark – vismaz 5000</t>
    </r>
    <r>
      <rPr>
        <vertAlign val="superscript"/>
        <sz val="11"/>
        <rFont val="Times New Roman"/>
        <family val="1"/>
        <charset val="186"/>
      </rPr>
      <t>3</t>
    </r>
  </si>
  <si>
    <t>Passmark Performance Test G3D Mark – vismaz 1000 4</t>
  </si>
  <si>
    <t>Vismaz 128 GB M.2, izņemams neatverot minidarbstacijas korpusu</t>
  </si>
  <si>
    <t>Minidarbstacija iebūvēta izņemamā ietvarā, kas savietojama ar piedāvāto multibloku</t>
  </si>
  <si>
    <t>Pieslēguma drošība</t>
  </si>
  <si>
    <t>Korpuss aprīkots ar indentifikatoru, nodrošinot iespēju darbināt minidarbstaciju tikai tai atvēlētajā pieslēgvietā</t>
  </si>
  <si>
    <t>Atslēgas mehānisms</t>
  </si>
  <si>
    <t>Atslēdziņa minidarbstacijas savienošanai ar multibloku</t>
  </si>
  <si>
    <t>Vismaz viens vismaz USB 2.0 vai USB 3.0 Type A servisa ports priekšējā panelī</t>
  </si>
  <si>
    <t>Pievienot sertifikāta kopiju vai ražotāja apliecinājumu.</t>
  </si>
  <si>
    <t>100 Base-FX integrēta TEMPEST tīkla pieslēgvieta (pēc noklusējuma, ja nav izvēlēts cits)</t>
  </si>
  <si>
    <t>1000 Base-SX integrēta TEMPEST tīkla pieslēgvieta</t>
  </si>
  <si>
    <t>CI117C.1.3.</t>
  </si>
  <si>
    <t>Datortehnika medicīnas iestādēm</t>
  </si>
  <si>
    <t>CI117C.1.3.1.</t>
  </si>
  <si>
    <t>Medicīniskie monitori</t>
  </si>
  <si>
    <t>CI117C.1.3.1.1</t>
  </si>
  <si>
    <t>Vismaz divi video porti, no kuriem vismaz viens ir digitalais ports (kabeli var izvēlēties no maksas papildaprīkojuma)</t>
  </si>
  <si>
    <t>Iebūvēta, mehāniski nosedzama, ar sejas atpazīšanas funkciju</t>
  </si>
  <si>
    <t>Atbilstība DICOM standartam</t>
  </si>
  <si>
    <t>Atbilst</t>
  </si>
  <si>
    <t>RFID lasītājs</t>
  </si>
  <si>
    <t>Atbilstība medicīnisko elektronisko iekārtu sertifikācijai</t>
  </si>
  <si>
    <t>Atbilst EN/IEC 60601-1-2</t>
  </si>
  <si>
    <t>CI117C.1.3.2.</t>
  </si>
  <si>
    <t>Medicīniskie planšetdatori ar Windows OS vai ekvivalentu OS</t>
  </si>
  <si>
    <t>CI117C.1.3.2.1</t>
  </si>
  <si>
    <t>12" ± 0.5", skārienjūtīgs (vismaz 1920x1280)</t>
  </si>
  <si>
    <t>Ne vairāk kā 1.3 kg</t>
  </si>
  <si>
    <t>Passmark Performance Test CPU Mark – vismaz 3500</t>
  </si>
  <si>
    <t>Vismaz divi USB-C</t>
  </si>
  <si>
    <t xml:space="preserve">Audio pieslēgšanas ligzda </t>
  </si>
  <si>
    <t>Priekšējā ar izšķirtspēju vismaz 2MP, aizmugurējā ar izšķirtspēju vismaz 8MP</t>
  </si>
  <si>
    <t>Svītru kodu (Barcode) skeneris</t>
  </si>
  <si>
    <t>Pirkstu nospiedumu lasītājs (Fingerprint)</t>
  </si>
  <si>
    <t>Near Field Communication (NFC)</t>
  </si>
  <si>
    <t>Nodrošina vismaz 2 x USB 3.0, 1 x USB-C, 1 x RJ45 portus</t>
  </si>
  <si>
    <t>Lādētājs, 65W USB-C AC</t>
  </si>
  <si>
    <t>Aizsargapvalks ar viedkaršu lasītāju un svītru kodu skeneri, nodrošina planšetdatora mehānisku aizsardzību</t>
  </si>
  <si>
    <t>Vispārīgās prasības 5.daļai "Specializētā datortehnika"</t>
  </si>
  <si>
    <t>Prasības datortehnikai un papildaprīkojumam</t>
  </si>
  <si>
    <t>Piedāvātā datortehnika nedrīkst būt iepriekš lietota, tajā nedrīkst būt iebūvētas lietotas vai atjaunotas komponentes.Visām komponentēm (izņemot programmatūru, videopārejas, Blue-ray iekārtas, peļu paliktņus,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peļu paliktņu, Blue-ray iekārtu, saderība ar piedāvāto datoru ir jāpārbauda piegādātājam. Piedāvātā datora barošanas bloks ir iekļauts 80plus.org (http://www.plugloadsolutions.com/80PlusPowerSupplies.aspx) vismaz BRONZE līmenī – pievienot apstiprinošu izdruku vai norādīt precīzu saiti piedāvājumā (izņemot, ja iekārta tiek aprīkota ar ārējo barošanas bloku, kura energoefektivitāti apstiprina, norādot tehniskajā piedāvājumā precīzu saiti uz ražotāja tehnisko dokumentāciju).</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</si>
  <si>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</si>
  <si>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Ja piegādātājs var piegādāt jaunāku Microsoft Windows versiju, tad tas tiek saskaņots ar pircēju.</t>
  </si>
  <si>
    <t>Detalizēts apraksts par garantijas un apkopes veikšanas kārtību 5.daļai "Specializētā datortehnika"</t>
  </si>
  <si>
    <t>C2 SIA</t>
  </si>
  <si>
    <t>Datakom SIA</t>
  </si>
  <si>
    <t>CI117C.2.</t>
  </si>
  <si>
    <t>Papildu piederumi</t>
  </si>
  <si>
    <t>CI117C.2.1.</t>
  </si>
  <si>
    <t>Datortehnikas piederumi</t>
  </si>
  <si>
    <t>CI117C.2.1.1.</t>
  </si>
  <si>
    <t>CI117C.2.1.1.1</t>
  </si>
  <si>
    <t>CI117C.2.1.1.2</t>
  </si>
  <si>
    <t>CI117C.2.1.1.3</t>
  </si>
  <si>
    <t>CI117C.2.1.1.4</t>
  </si>
  <si>
    <t>CI117C.2.1.2.</t>
  </si>
  <si>
    <t>Optiskās peles</t>
  </si>
  <si>
    <t>CI117C.2.1.2.1</t>
  </si>
  <si>
    <t>CI117C.2.1.2.2</t>
  </si>
  <si>
    <t>CI117C.2.1.2.3</t>
  </si>
  <si>
    <t>CI117C.2.1.2.4</t>
  </si>
  <si>
    <t xml:space="preserve">Ergonomiska optiskā pele ar rullīti un trakcball, regulējamu sagāzuma leņķi. </t>
  </si>
  <si>
    <t>CI117C.2.1.3.</t>
  </si>
  <si>
    <t>Smart karšu lasītāji</t>
  </si>
  <si>
    <t>CI117C.2.1.3.1</t>
  </si>
  <si>
    <t>Smart karšu lasītājs (ISO 7816 vai ekvivalents) ar USB pieslēgumu, ar vadu</t>
  </si>
  <si>
    <t>CI117C.2.1.3.2</t>
  </si>
  <si>
    <t>Smart karšu lasītājs (ISO 7816 vai ekvivalents) ar USB pieslēgumu, bez vadiem (USB adapteris)</t>
  </si>
  <si>
    <t>CI117C.2.1.4.</t>
  </si>
  <si>
    <t>Papildus RAM atmiņa</t>
  </si>
  <si>
    <t>CI117C.2.1.4.1</t>
  </si>
  <si>
    <t>CI117C.2.1.4.2</t>
  </si>
  <si>
    <t>CI117C.2.4.1.3</t>
  </si>
  <si>
    <t>CI117C.2.4.1.4</t>
  </si>
  <si>
    <t>CI117C.2.1.5.</t>
  </si>
  <si>
    <t>USB portu paplašinātāji</t>
  </si>
  <si>
    <t>CI117C.2.1.5.1</t>
  </si>
  <si>
    <t>USB portu paplašinātājs vismaz 4x USB 3.0 portiem</t>
  </si>
  <si>
    <t>CI117C.2.1.6.</t>
  </si>
  <si>
    <t>SSD</t>
  </si>
  <si>
    <t>CI117C.2.1.6.1</t>
  </si>
  <si>
    <t>Vismaz 240 GB SATA SSD, Passmark Performance Test Disk Mark – vismaz 3500 *</t>
  </si>
  <si>
    <t>CI117C.2.1.6.2</t>
  </si>
  <si>
    <t>Vismaz 480 GB SATA SSD, Passmark Performance Test Disk Mark – vismaz 4000 *</t>
  </si>
  <si>
    <t>CI117C.2.1.6.3</t>
  </si>
  <si>
    <t>Vismaz 960 GB SATA SSD, Passmark Performance Test Disk Mark – vismaz 4000 *</t>
  </si>
  <si>
    <t>CI117C.2.1.6.4</t>
  </si>
  <si>
    <t>Vismaz 240 GB M.2 SSD, Passmark Performance Test Disk Mark – vismaz 3500 *</t>
  </si>
  <si>
    <t>CI117C.2.1.6.5</t>
  </si>
  <si>
    <t>Vismaz 480 GB M.2 SSD, Passmark Performance Test Disk Mark – vismaz 4000 *</t>
  </si>
  <si>
    <t>CI117C.2.1.6.6</t>
  </si>
  <si>
    <t>Vismaz 960 GB M.2 SSD, Passmark Performance Test Disk Mark – vismaz 4000 *</t>
  </si>
  <si>
    <t>CI117C.2.1.7.</t>
  </si>
  <si>
    <t>Portu replikatori (Docking station)</t>
  </si>
  <si>
    <t>CI117C.2.1.7.1</t>
  </si>
  <si>
    <t>Pievienojams, izmantojot speciālo portu replikatora  (Docking station) portu. Portu replikatora ražotājs ir datora ražotājs. 
Brīvie porti:
vismaz 4 USB vismaz 2.0 DB9 porti vai citi porti atbilstoši izvēlētajam drošības standartam, iepējams pieslēgt vismaz tastatūru un peli;
Audio in (3,5 mm) un out (3,5 mm) porti;
tīkla pieslēgumvieta atbilstoši izvēlētajam pieslēguma veidam;
vismaz viens analogais un vismaz viens digitālais ports;</t>
  </si>
  <si>
    <t>Optiskie diskdziņi</t>
  </si>
  <si>
    <t>Arējā DVD-RW iekārta</t>
  </si>
  <si>
    <t>CI117C.2.2.</t>
  </si>
  <si>
    <t>Papildu komponentes datoriem atbilstoši TEMPEST prasībām</t>
  </si>
  <si>
    <t>CI117C.2.2.1.</t>
  </si>
  <si>
    <t>CI117C.2.2.1.1</t>
  </si>
  <si>
    <t>CI117C.2.2.1.2</t>
  </si>
  <si>
    <t>CI117C.2.2.1.3</t>
  </si>
  <si>
    <t>CI117C.2.2.1.4</t>
  </si>
  <si>
    <t>CI117C.2.2.1.5</t>
  </si>
  <si>
    <t>CI117C.2.2.2.</t>
  </si>
  <si>
    <t>CI117C.2.2.2.1</t>
  </si>
  <si>
    <t>Pievienojams, izmantojot speciālo portu replikatora  (Docking station) portu. Portu replikatora ražotājs ir datora ražotājs. 
Brīvie porti:
vismaz 4 USB vismaz 2.0 DB9 porti vai citi porti atbilstoši izvēlētajam drošības standartam, iepējams pieslēgt vismaz tastatūru un peli;
Audio in (3,5 mm) un out (3,5 mm) porti;
tīkla pieslēgumvieta atbilstoši izvēlētajam pieslēguma veidam;
vismaz viens analogais un vismaz viens digitālais ports;
atbilst izvēlētā NATO SDIP-27 standarta drošības līmeņa prasībām</t>
  </si>
  <si>
    <t>CI117C.2.2.3.</t>
  </si>
  <si>
    <t>Viedkaršu (SmartCard) lasītāji</t>
  </si>
  <si>
    <t>CI117C.2.2.3.1</t>
  </si>
  <si>
    <t>CI117C.2.2.4.</t>
  </si>
  <si>
    <t>CI117C.2.2.4.1</t>
  </si>
  <si>
    <t>CI117C.2.2.4.2</t>
  </si>
  <si>
    <t xml:space="preserve">QWERTY ENG/RUS, ar atbilstošu pieslēgumu, atbilst izvēlētā NATO SDIP-27 standarta drošības līmeņa prasībām </t>
  </si>
  <si>
    <t>CI117C.2.2.5.</t>
  </si>
  <si>
    <t>CI117C.2.2.5.1</t>
  </si>
  <si>
    <t>CI117C.2.2.5.2</t>
  </si>
  <si>
    <t xml:space="preserve">Optiska, ergonomiska, vismaz 7-pogu,  ar atbilstošu pieslēgumu, atbilst izvēlētā NATO SDIP-27 standarta drošības līmeņa prasībām </t>
  </si>
  <si>
    <t>CI117C.2.2.6.</t>
  </si>
  <si>
    <t>Strāvas filtri</t>
  </si>
  <si>
    <t>CI117C.2.2.6.1</t>
  </si>
  <si>
    <t>CI117C.2.2.7</t>
  </si>
  <si>
    <t>Garantijas pagarināšana datortehnikai atbilstoši TEMPEST prasībām</t>
  </si>
  <si>
    <t>CI117C.2.2.7.1</t>
  </si>
  <si>
    <t>Datortehnikas garantijas pagarināšana uz vienu gadu (izmantojot kodu)</t>
  </si>
  <si>
    <t>CI117C.2.2.8.</t>
  </si>
  <si>
    <t>Energoneatkarīgas datu uzglabāšanas ierīces (USB 2.0) lasīšanas iekārta TEMPEST korpusā</t>
  </si>
  <si>
    <t>CI117C.2.2.8.1</t>
  </si>
  <si>
    <t>Paredzēts USB 2.0 interfeisa datu nesēju ievietošanai
Atbalstītie USB datu nesēju izmēri (vismaz): garums - 10 cm, platums - 5 cm, augstums - 1 cm
1 x T-USB 2.0 (atbilstošs) kabelis vismaz 1,5 m
Atbilst izvēlētā NATO SDIP-27 standarta drošības līmeņa prasībām
Garantija: vismaz 1 gads</t>
  </si>
  <si>
    <t>CI117C.2.2.9.</t>
  </si>
  <si>
    <t>Energoneatkarīgu datu uzglabāšanas ierīču (USB 2.0) lasītājs TEMPEST multimediju korpusā</t>
  </si>
  <si>
    <t>CI117C.2.2.9.1</t>
  </si>
  <si>
    <t>Paredzēts USB 2.0 interfeisa datu nesēju ievietošanai
Iebūvēts DVD/CD±RW
Atbalstītie USB datu nesēju izmēri (vismaz): garums - 11 cm, platums – 2,5 cm, augstums – 1,5 cm
1 x T-USB 2.0 (atbilstošs) kabelis vismaz 1,5 m
Integrēts TEMPEST barošanas bloks
Atbilst izvēlētā NATO SDIP-27 standarta drošības līmeņa prasībām
Garantija: vismaz 1 gads</t>
  </si>
  <si>
    <t>CI117C.2.2.10.</t>
  </si>
  <si>
    <t>Ekrāna aizsargfiltri</t>
  </si>
  <si>
    <t>CI117C.2.2.10.1</t>
  </si>
  <si>
    <t>Ekrāna aizsargfiltrs</t>
  </si>
  <si>
    <t>CI117C.2.2.11.</t>
  </si>
  <si>
    <t>Diskdziņi</t>
  </si>
  <si>
    <t>CI117C.2.2.11.1</t>
  </si>
  <si>
    <t>CI117C.2.2.12.</t>
  </si>
  <si>
    <t>CI117C.2.2.12.1</t>
  </si>
  <si>
    <t>CI117C.2.2.13.</t>
  </si>
  <si>
    <t>CI117C.2.2.13.1</t>
  </si>
  <si>
    <t>Savienojamas ar datoru atbilstoši TEMPEST prasībām
Skaņas frekvence vismaz 15 – 23,000 Hz
Pretestība no 8 līdz 32 omiem
Skaļuma līmenis vismaz 105 dB
Vada garums vismaz 3 m
Atbilst izvēlētā NATO SDIP-27 standarta drošības līmeņa prasībām</t>
  </si>
  <si>
    <t>CI117C.2.2.14.</t>
  </si>
  <si>
    <t>CI117C.2.2.14.1</t>
  </si>
  <si>
    <t>Savienojamas ar datoru atbilstoši TEMPEST prasībām
Atbilst izvēlētā NATO SDIP-27 standarta drošības līmeņa prasībām
Austiņas:
Skaņas frekvence vismaz 15 – 23,000 Hz
Pretestība no 8 līdz 32 omiem
Skaļuma līmenis vismaz 105 dB
Vada garums vismaz 3 m
Mikrofons:
Frekvence: vismaz 70 – 15,000 Hz
Uni-directional
Pretestība vismaz 2,2 omi
Jutība vismaz - 38 dBV/PA</t>
  </si>
  <si>
    <t>CI117C.2.2.15.</t>
  </si>
  <si>
    <t>Web-kameras</t>
  </si>
  <si>
    <t>CI117C.2.2.15.1</t>
  </si>
  <si>
    <t>Savienojama ar datoru atbilstoši TEMPEST prasībām
Vismaz Full HD 1080p (1920 x 1080) un HD videozvanu (1280 x 720), autofokuss, iebūvēts mikrofons ar trokšņu slāpēšanas funkciju.
Atbilst izvēlētā NATO SDIP-27 standarta drošības līmeņa prasībām</t>
  </si>
  <si>
    <t>CI117C.2.2.16.</t>
  </si>
  <si>
    <t>Nepārtrauktās elektrobarošanas avoti (UPS)</t>
  </si>
  <si>
    <t>CI117C.2.2.16.1</t>
  </si>
  <si>
    <t>CI117C.2.2.17.</t>
  </si>
  <si>
    <t>CI117C.2.2.17.1</t>
  </si>
  <si>
    <r>
      <t>Ekrāna tips - IPS vai ekvivalents
Ekrāna izmērs (collas) – 21,5" +/- 0,5" 
Ekrāna proporcijas – 16:9 vai 16:10
Spilgtums - vismaz  250 cd/m</t>
    </r>
    <r>
      <rPr>
        <vertAlign val="superscript"/>
        <sz val="11"/>
        <rFont val="Times New Roman"/>
        <family val="1"/>
        <charset val="186"/>
      </rPr>
      <t>2</t>
    </r>
    <r>
      <rPr>
        <sz val="11"/>
        <rFont val="Times New Roman"/>
        <family val="1"/>
        <charset val="186"/>
      </rPr>
      <t xml:space="preserve">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t>
    </r>
  </si>
  <si>
    <t>CI117C.2.2.17.2</t>
  </si>
  <si>
    <r>
      <t>Ekrāna tips - IPS vai ekvivalents
Ekrāna izmērs (collas) – 23" +/- 0,5" 
Ekrāna proporcijas – 16:9 vai 16:10
Spilgtums - vismaz  250 cd/m</t>
    </r>
    <r>
      <rPr>
        <vertAlign val="superscript"/>
        <sz val="11"/>
        <rFont val="Times New Roman"/>
        <family val="1"/>
        <charset val="186"/>
      </rPr>
      <t>2</t>
    </r>
    <r>
      <rPr>
        <sz val="11"/>
        <rFont val="Times New Roman"/>
        <family val="1"/>
        <charset val="186"/>
      </rPr>
      <t xml:space="preserve">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t>
    </r>
  </si>
  <si>
    <t>CI117C.2.2.17.3</t>
  </si>
  <si>
    <r>
      <t>Ekrāna tips - IPS vai ekvivalents
Ekrāna izmērs (collas) – 24" +/- 0,5" 
Ekrāna proporcijas – 16:9 vai 16:10
Spilgtums - vismaz  250 cd/m</t>
    </r>
    <r>
      <rPr>
        <vertAlign val="superscript"/>
        <sz val="11"/>
        <rFont val="Times New Roman"/>
        <family val="1"/>
        <charset val="186"/>
      </rPr>
      <t>2</t>
    </r>
    <r>
      <rPr>
        <sz val="11"/>
        <rFont val="Times New Roman"/>
        <family val="1"/>
        <charset val="186"/>
      </rPr>
      <t xml:space="preserve">
Redzes leņķis - vismaz  178/178°
Izšķirtspēja - vismaz  1920 x 1080
Reakcijas laiks - ne vairāk kā 8 ms
Savienojums - vismaz  viena digitāla (TEMPEST) vai vismaz viena analoga (TEMPEST) pieslēgvieta
Iespējams regulēt augstumu vismaz 110 mm, pagriezt ekrānu par 90°  (Pivot)
Atbilstība izvēlētajam NATO SDIP-27 drošības standarta līmenim </t>
    </r>
  </si>
  <si>
    <t>CI117C.2.2.18.</t>
  </si>
  <si>
    <t>Drukas iekārtas</t>
  </si>
  <si>
    <t>CI117C.2.2.18.1</t>
  </si>
  <si>
    <t xml:space="preserve">Printera tips - melnbalta lāzerdruka  
Drukas izšķirtspēja - vismaz  600 x 600 dpi
Formāts - A4
Abpusējā apdruka - automātiska
Drukāšanas ātrums - vismaz 35 lp/min
Papīra standarta padeve – vismaz 250 lapām
Pieslēgvietas - Tempest-filtrēta USB un 100 Mbit integrēta TEMPEST tīkla pieslēgvieta 
Atbilstība izvēlētajam NATO SDIP-27 drošības standarta līmenim </t>
  </si>
  <si>
    <t>CI117C.2.2.18.2</t>
  </si>
  <si>
    <t>CI117C.2.2.18.3</t>
  </si>
  <si>
    <t>CI117C.2.2.18.4</t>
  </si>
  <si>
    <t>CI117C.2.2.19.</t>
  </si>
  <si>
    <t>Skeneri</t>
  </si>
  <si>
    <t>CI117C.2.2.19.1</t>
  </si>
  <si>
    <t>Prasības 6.daļai "Papildu piederumi"</t>
  </si>
  <si>
    <t>Prasības komplektācijai</t>
  </si>
  <si>
    <t>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</si>
  <si>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</si>
  <si>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</si>
  <si>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</si>
  <si>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</si>
  <si>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</si>
  <si>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 pantam un pielikumiem Nr.7 un 8.</t>
  </si>
  <si>
    <t>Veselībai bīstamas vielas plastmasas daļās, kas sver vairāk par 25 g, nesatur tādas liesmas slāpējošas vielas vai preparātus, kam piešķirts riska apzīmējums atbilstoši Regulai (EK) Nr. 1272/2008.</t>
  </si>
  <si>
    <t>Prasības komponenšu Pircējam</t>
  </si>
  <si>
    <t>Minēto apakšpozīciju Pircējam (gala lietotāja iestādei) obligāti jāievēro sekojošās prasības:
1. datortehnikai, kurā ir paredzēts ievietot vai pievienot papildu komponenti, ir spēkā esoša ražotāja garantija (iekārtas modelis un seriālais numurs jānorāda pirkuma pieprasījuma komentāros);
2. Pirkuma pieprasījumā norādītajā (Pircēja rīcībā esošā) datortehnikā ir iespējams ievietot pasūtīto papildu komponenti;</t>
  </si>
  <si>
    <t>SSD diska veiktspējas testa "Passmark Performance Test Disk Mark" rezultāts piegādātāja piegādātajā konfigurācijā, kura izpilda pircēja prasības.
Izvērtējot iesniegtos piedāvājumus, konkursa komisija vadīsies pēc interneta vietnē https://www.harddrivebenchmark.net/hdd_list.php publicēto testu vidējām vērtībām, par pamatu ņemot testa rezultātus, kas ir veikti standarta režīmā.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</si>
  <si>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Detalizēts apraksts par garantijas apkopes veikšanas kārtību 2.daļai "Papildu piederumi"</t>
  </si>
  <si>
    <r>
      <t>3 gadi, onsite ar reakcijas laiku nākamā darba diena</t>
    </r>
    <r>
      <rPr>
        <vertAlign val="superscript"/>
        <sz val="11"/>
        <rFont val="Times New Roman"/>
        <family val="1"/>
        <charset val="186"/>
      </rPr>
      <t>7</t>
    </r>
  </si>
  <si>
    <t>Visām komponentēm (izņemot programmatūru, tastatūru, datorpeli,videopārejas, SMART karšu lasītājus, peļu paliktņus, VESA standarta stiprinājumus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tastatūru, datorpeļu, peļu paliktņu, VESA standarta stiprinājumu un SMART karšu lasītāju saderība ar piedāvāto datoru ir jāpārbauda piegādātājam.</t>
  </si>
  <si>
    <t>Visām tastatūras un datorpeles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Datorpelei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t>
  </si>
  <si>
    <t xml:space="preserve"> - Datoriem jābūt konstruētiem tā, lai:
2.1.1 operatīvā atmiņa nomaināma vai modernizējama; 
2.1.2 cieto disku (vai daļas, kas pilda cietā diska funkcijas) un CD diskdzini, un/vai DVD diskdzini, ja datorā tāds ir, varētu nomainīt.
 - Monoblokiem ir jābūt konstruētiem tā, lai operatīvā atmiņa būtu nomaināma vai modernizējama.</t>
  </si>
  <si>
    <r>
      <t xml:space="preserve">Atbilstība standartiem un normatīviem aktiem 
</t>
    </r>
    <r>
      <rPr>
        <i/>
        <sz val="11"/>
        <rFont val="Times New Roman"/>
        <family val="1"/>
        <charset val="186"/>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</si>
  <si>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Planšetdatori ar Android OS vai ekvivalentu OS 11"</t>
  </si>
  <si>
    <t>10,5" - 11,5" (vismaz 1920x1200)</t>
  </si>
  <si>
    <t>Datoram jābūt pilnībā saliktam, nokonfigurētam, kā arī ar attiecīgu programmatūru. Piedāvātā datortehnika nedrīkst būt iepriekš lietota, tajā nedrīkst būt iebūvētas lietotas vai atjaunotas komponentes.</t>
  </si>
  <si>
    <t>Visām tastatūras un 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Maksas papildaprīkojumā 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t>
  </si>
  <si>
    <t>Atbilstība standartiem un normatīviem aktiem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</si>
  <si>
    <t>Vismaz 420 VA</t>
  </si>
  <si>
    <t>Tastatūra ar atbilstošu pieslēgumu un  LAT/EIRO tastatūras izkārtojumu ar iebūvētu Smart karšu lasītāju (ISO 7816 vai ekvivalents)</t>
  </si>
  <si>
    <t>Optiskā pele ar bezvada pieslēgumu, darbojas uz visām virsmām</t>
  </si>
  <si>
    <t>Optiskā pele ar atbilstošu pieslēgumu, kabeļa garums ir ne mazāks kā 1,5 m un diametrs ir ne mazāks par 2,5 mm</t>
  </si>
  <si>
    <t>Papildus RAM atmiņas modulis 8 GB, DDR4, galda datoriem (pasūtot komentārā jānorāda pamatplates modeli, kurā ir paredzēts ievietot, vai nepieciešamās atmiņas standartu un frekvenci)</t>
  </si>
  <si>
    <t>Papildus RAM atmiņas modulis 16 GB, DDR4, galda datoriem (pasūtot komentārā jānorāda pamatplates modeli, kurā ir paredzēts ievietot,  vai nepieciešamās atmiņas standartu un frekvenci)</t>
  </si>
  <si>
    <t>Papildus RAM atmiņas modulis 8 GB, DDR4, portativajiem datoriem (pasūtot komentārā jānorāda datora modeli, kurā ir paredzēts ievietot,  vai nepieciešamās atmiņas standartu un frekvenci)</t>
  </si>
  <si>
    <t>Papildus RAM atmiņas modulis 16 GB, DDR4, portativajiem datoriem (pasūtot komentārā jānorāda datora modeli, kurā ir paredzēts ievietot,  vai nepieciešamās atmiņas standartu un frekvenci)</t>
  </si>
  <si>
    <t>Tastatūras</t>
  </si>
  <si>
    <t>Tastatūra ar atbilstošu pieslēgumu un  LAT/EIRO/RUS tastatūras izkārtojumu ar iebūvētu Smart karšu lasītāju (ISO 7816 vai ekvivalents)</t>
  </si>
  <si>
    <t xml:space="preserve">Tastatūra ar bezvadu pieslēgumu un  LAT/EIRO tastatūras izkārtojumu </t>
  </si>
  <si>
    <t xml:space="preserve">Tastatūra ar bezvadu pieslēgumu un  LAT/EIRO/RUS tastatūras izkārtojumu </t>
  </si>
  <si>
    <t>Vertikāla optiskā pele ar rullīti, ar vismaz 1000dpi izšķirtspēju.</t>
  </si>
  <si>
    <t>9,5" ± 1" (vismaz 1920x1080)</t>
  </si>
  <si>
    <r>
      <t xml:space="preserve">2 gadi, onsite ar reakcijas laiku nākamā darba diena </t>
    </r>
    <r>
      <rPr>
        <vertAlign val="superscript"/>
        <sz val="11"/>
        <rFont val="Times New Roman"/>
        <family val="1"/>
        <charset val="186"/>
      </rPr>
      <t>8</t>
    </r>
  </si>
  <si>
    <r>
      <t xml:space="preserve">5 gadi, onsite ar reakcijas laiku nākamā darba diena un tiesības pircējam paturēt bojāto HDD/SSD disku. </t>
    </r>
    <r>
      <rPr>
        <vertAlign val="superscript"/>
        <sz val="11"/>
        <rFont val="Times New Roman"/>
        <family val="1"/>
        <charset val="186"/>
      </rPr>
      <t>8</t>
    </r>
  </si>
  <si>
    <r>
      <t xml:space="preserve">5 gadi, onsite ar reakcijas laiku nākamā darba diena </t>
    </r>
    <r>
      <rPr>
        <vertAlign val="superscript"/>
        <sz val="11"/>
        <rFont val="Times New Roman"/>
        <family val="1"/>
        <charset val="186"/>
      </rPr>
      <t>8</t>
    </r>
  </si>
  <si>
    <r>
      <t xml:space="preserve">5 gadi, onsite aizsardzība pret negaidītiem bojājumiem (Accidental Damage Protection) </t>
    </r>
    <r>
      <rPr>
        <vertAlign val="superscript"/>
        <sz val="11"/>
        <rFont val="Times New Roman"/>
        <family val="1"/>
        <charset val="186"/>
      </rPr>
      <t>8,9</t>
    </r>
  </si>
  <si>
    <r>
      <t xml:space="preserve">3 gadi, onsite ar reakcijas laiku nākamā darba diena </t>
    </r>
    <r>
      <rPr>
        <vertAlign val="superscript"/>
        <sz val="11"/>
        <rFont val="Times New Roman"/>
        <family val="1"/>
        <charset val="186"/>
      </rPr>
      <t>8</t>
    </r>
  </si>
  <si>
    <t>Planšetdatoriem ir jābūt ar iebūvētu iekšējo atmiņu vismaz 16 GB un ar iespēju ievietot papildus iekšējo datu nesēju (paplašināt iebūvēto atmiņu, aizstājot ar lielākas ietilpības atmiņu vai ievietojot papildu datu nesēju, ja maksas papildaprīkojumā ir paredzēta atmiņas paplašināšana) un izmantot ārējo datu nesēju, t.sk.planšetdatora komplektācijā iekļauto mākoņservisu.</t>
  </si>
  <si>
    <t>Vismaz 750 VA</t>
  </si>
  <si>
    <t>Adaptive SIA</t>
  </si>
  <si>
    <t>TCon SIA</t>
  </si>
  <si>
    <t>Piegādātās tehnikas garantijas laiks divi gadi sākas ar preču piegādes un kvalitātes apstiprināšanas Elektronisko iepirkumu sistēmā brīdi vai atbilstoši datortehnikai, kurā komponente tiek iemontēta, garantijai. Piegādes dokumentos ir jānorāda tehnikas seriālais numurs (ja ražotājs ir norādījis).</t>
  </si>
  <si>
    <t>Kopā</t>
  </si>
  <si>
    <t>Poz.nr.katalogā</t>
  </si>
  <si>
    <t>CI117V.2.</t>
  </si>
  <si>
    <t>CI117V.2.5.</t>
  </si>
  <si>
    <t>CI117V.2.5.1</t>
  </si>
  <si>
    <t>Stacionārie datori (izņemot valsts tiešās pakļautības iestādēm)</t>
  </si>
  <si>
    <t>Mazizmēra (SFF)</t>
  </si>
  <si>
    <t>Standarta galda datori bez izmēra ierobežojuma (Tower tipa)</t>
  </si>
  <si>
    <t>CI117V.2.6.</t>
  </si>
  <si>
    <t>CI117V.2.6.1</t>
  </si>
  <si>
    <t>CI117V.2.10.</t>
  </si>
  <si>
    <t>CI117V.2.10.1</t>
  </si>
  <si>
    <t>CI117P.2.</t>
  </si>
  <si>
    <t>CI117P.2.2.</t>
  </si>
  <si>
    <t>CI117P.2.2.1</t>
  </si>
  <si>
    <t>CI117P.2.4.</t>
  </si>
  <si>
    <t>CI117P.2.4.1</t>
  </si>
  <si>
    <t>CI117P.2.5.</t>
  </si>
  <si>
    <t>CI117P.2.5.1</t>
  </si>
  <si>
    <t>CI117V.3.7.</t>
  </si>
  <si>
    <t>CI117V.3.7.1</t>
  </si>
  <si>
    <t>CI117V.3.8.</t>
  </si>
  <si>
    <t>CI117V.3.8.1</t>
  </si>
  <si>
    <t>CI117V.3.9.</t>
  </si>
  <si>
    <t>CI117V.3.9.1</t>
  </si>
  <si>
    <t>CI117V.3.10.</t>
  </si>
  <si>
    <t>CI117V.3.10.1</t>
  </si>
  <si>
    <t>CI117C.2.1.8.</t>
  </si>
  <si>
    <t>CI117C.2.1.8.1</t>
  </si>
  <si>
    <t>CI117V.1.7.</t>
  </si>
  <si>
    <t xml:space="preserve">Monobloki </t>
  </si>
  <si>
    <t>CI117V.1.7.1.</t>
  </si>
  <si>
    <t>20" - 22" Monobloki ar Windows</t>
  </si>
  <si>
    <t>CI117V.1.7.1.1</t>
  </si>
  <si>
    <t>20"- 22"(vismaz 1920x1080)</t>
  </si>
  <si>
    <t>Brīvi USB 2.0/3.0 porti vismaz četri, no tiem USB 3.0 vismaz divi;
Ethernet (RJ-45);
Vismaz viens digitālais videoports
Audio in (3.5 mm) un out (3.5 mm) vai combo ports</t>
  </si>
  <si>
    <t>Vismaz divi M.2 (vismaz viens paredzēts bezvadu tīkla kartei, vismaz viens paredzēts datu glabātuvei )</t>
  </si>
  <si>
    <t>Monobloka statīvs</t>
  </si>
  <si>
    <t>Standarta statīvs, nodrošina regulējamu ekrāna sagāzuma leņķi robežās vismaz no 5 līdz 20 grādiem</t>
  </si>
  <si>
    <t>Ekrāns (aizstājot pamatkomplektācijā iekļauto)</t>
  </si>
  <si>
    <t>20"- 22" (vismaz 1920x1080) skārienjūtīgs</t>
  </si>
  <si>
    <t>Tīkla kamera</t>
  </si>
  <si>
    <t>Iebūvēta, mehāniski nosedzama, vismaz FHD</t>
  </si>
  <si>
    <t>Iebūvēts vai realizēts kā atsevišķa USB iekārta</t>
  </si>
  <si>
    <t>Baltijas Informācijas Tehnoloģijas SIA</t>
  </si>
  <si>
    <t>CI117V.1.7.4.</t>
  </si>
  <si>
    <t>24" Monobloki ar Windows</t>
  </si>
  <si>
    <t>CI117V.1.7.4.1</t>
  </si>
  <si>
    <t>Atmiņas karšu (vismaz SD) lasītājs</t>
  </si>
  <si>
    <t>Integrēta HD skaņu karte, stereo skaļruņi un mikrofons</t>
  </si>
  <si>
    <t>Vismaz četri USB 2.0/3.0 porti, vismaz divi no tiem USB 3.0;
Vismaz viens digitālais videoports;
Ethernet (RJ-45);
Audio in (3.5 mm) un out (3.5 mm) vai combo ports</t>
  </si>
  <si>
    <t>Statīvs, kas nodrošina regulējamu ekrāna augstumu vismaz 100 mm, regulējamu ekrāna sagāzuma leņķi robežās vismaz no -5 līdz 20 grādiem</t>
  </si>
  <si>
    <t xml:space="preserve">Statīvs, kas nodrošina regulējamu ekrāna sagāzuma leņķi robežās vismaz no -5 līdz 60 grādiem </t>
  </si>
  <si>
    <r>
      <t xml:space="preserve">24" +/- </t>
    </r>
    <r>
      <rPr>
        <sz val="11"/>
        <color rgb="FF00B050"/>
        <rFont val="Times New Roman"/>
        <family val="1"/>
        <charset val="186"/>
      </rPr>
      <t>1</t>
    </r>
    <r>
      <rPr>
        <sz val="11"/>
        <rFont val="Times New Roman"/>
        <family val="1"/>
        <charset val="186"/>
      </rPr>
      <t>" (vismaz 1920x1080), skārienjūtīgs</t>
    </r>
  </si>
  <si>
    <t>Iebūvēta vismaz FHD</t>
  </si>
  <si>
    <t>Iebūvēta vismaz FHD ar sejas atpazīšanas funkciju</t>
  </si>
  <si>
    <t>Vismaz 16 GB, Vismaz DDR4</t>
  </si>
  <si>
    <t>Vismaz 1 TB PCI-e SSD</t>
  </si>
  <si>
    <t>Vismaz 1 TB HDD SATA, vismaz 7200 rpm</t>
  </si>
  <si>
    <t>Vismaz 200 GB PCI-e SSD</t>
  </si>
  <si>
    <t>Vismaz 500 GB PCI-e SSD</t>
  </si>
  <si>
    <t>DVD±R/±RW iebūvēts vai realizēts kā atsevišķa USB iekārta</t>
  </si>
  <si>
    <t>Papildus brīvie porti</t>
  </si>
  <si>
    <t>Vismaz viens Thunderbolt 3 vai USB-C (USB 3.1 Gen 2 ports)</t>
  </si>
  <si>
    <t>Portatīvie datori (izņemot valsts tiešās pārvaldības iestādēm)</t>
  </si>
  <si>
    <t>CI117P.2.3.1.</t>
  </si>
  <si>
    <t>CI117P.2.1.</t>
  </si>
  <si>
    <t xml:space="preserve">Portatīvie datori ar ekrānu 14" </t>
  </si>
  <si>
    <t>CI117P.2.1.1</t>
  </si>
  <si>
    <t>Vismaz 14" ± 0,5", IPS, bezatspīduma, 1920 x 1080</t>
  </si>
  <si>
    <r>
      <t>Passmark Performance Test CPU Mark – vismaz 6000</t>
    </r>
    <r>
      <rPr>
        <vertAlign val="superscript"/>
        <sz val="11"/>
        <rFont val="Times New Roman"/>
        <family val="1"/>
        <charset val="186"/>
      </rPr>
      <t xml:space="preserve"> 3</t>
    </r>
  </si>
  <si>
    <r>
      <t>Videoprocesora veiktspēja pēc Passmark Performance Test G3D Mark – vismaz 900</t>
    </r>
    <r>
      <rPr>
        <vertAlign val="superscript"/>
        <sz val="11"/>
        <rFont val="Times New Roman"/>
        <family val="1"/>
        <charset val="186"/>
      </rPr>
      <t>4</t>
    </r>
  </si>
  <si>
    <t xml:space="preserve">Ne vairāk kā 1,9 kg </t>
  </si>
  <si>
    <t>Vismaz viens USB 3.0 ports, kas paredzēts arī citu iekārtu uzlādei (angļ. - charging); vismaz viens USB type C (USB 3.1) vai Thunderbolt 3 ports;
Vismaz viens digitālais videoports;
Vismaz viens ports savienojumam ar portu replikatoru (var tikt izmantots USB-C vai Thunderbolt 3 ports);
Audio in (3,5 mm) un out (3,5 mm) vai viens kombinētais (in/out);
Vismaz viens RJ-45 ports (var tik realizēts ar pāreju, bet tad jāpaliek brīvam vismaz vienam USB 3.0 portam).</t>
  </si>
  <si>
    <t>Datora darbības laiks ar to nepārtraukta darba režīmā vismaz 10 h</t>
  </si>
  <si>
    <r>
      <t xml:space="preserve">5 gadi, onsite ar reakcijas laiku nākamā darba diena </t>
    </r>
    <r>
      <rPr>
        <vertAlign val="superscript"/>
        <sz val="11"/>
        <color rgb="FFFF0000"/>
        <rFont val="Times New Roman"/>
        <family val="1"/>
        <charset val="186"/>
      </rPr>
      <t>8</t>
    </r>
  </si>
  <si>
    <t>CI117P.2.3.1.1</t>
  </si>
  <si>
    <t>Intel AMT (vPro), AMD DASH vai ekvivalenta pārvaldības sistēma</t>
  </si>
  <si>
    <t>Atbalsta</t>
  </si>
  <si>
    <t>Diskdzinis realizēts kā atsevišķa USB iekārta</t>
  </si>
  <si>
    <t xml:space="preserve">Infrasarkano staru kamera sejas atpazīšanai. Atbalsta Windows Hello (aizstājot iebūvēto Web kameru) </t>
  </si>
  <si>
    <r>
      <t xml:space="preserve">5 gadi, onsite ar reakcijas laiku nākamā darba diena un tiesības pircējam paturēt bojāto HDD/SSD disku. </t>
    </r>
    <r>
      <rPr>
        <vertAlign val="superscript"/>
        <sz val="11"/>
        <color rgb="FFFF0000"/>
        <rFont val="Times New Roman"/>
        <family val="1"/>
        <charset val="186"/>
      </rPr>
      <t>8</t>
    </r>
  </si>
  <si>
    <r>
      <t xml:space="preserve">5 gadi, onsite aizsardzība pret negaidītiem bojājumiem (Accidental Damage Protection) </t>
    </r>
    <r>
      <rPr>
        <vertAlign val="superscript"/>
        <sz val="11"/>
        <color rgb="FFFF0000"/>
        <rFont val="Times New Roman"/>
        <family val="1"/>
        <charset val="186"/>
      </rPr>
      <t>8</t>
    </r>
    <r>
      <rPr>
        <vertAlign val="superscript"/>
        <sz val="11"/>
        <rFont val="Times New Roman"/>
        <family val="1"/>
        <charset val="186"/>
      </rPr>
      <t>,9</t>
    </r>
  </si>
  <si>
    <t>CI117P.2.3.3.</t>
  </si>
  <si>
    <t>Portatīvie datori ar ekrānu 15,6" 2.klase</t>
  </si>
  <si>
    <t>CI117P.2.3.3.1</t>
  </si>
  <si>
    <t>CI117P.2.3.1</t>
  </si>
  <si>
    <t>Vismaz 15,6" ± 0,5", IPS, bezatspīduma, 1920 x 1080</t>
  </si>
  <si>
    <r>
      <t>Passmark Performance Test CPU Mark – vismaz 8000 </t>
    </r>
    <r>
      <rPr>
        <vertAlign val="superscript"/>
        <sz val="11"/>
        <rFont val="Times New Roman"/>
        <family val="1"/>
        <charset val="186"/>
      </rPr>
      <t>3</t>
    </r>
  </si>
  <si>
    <t>Ne vairāk kā 2,8 kg</t>
  </si>
  <si>
    <t>Vismaz 500 GB HDD SATA, vismaz 7200 rpm</t>
  </si>
  <si>
    <t>Vismaz divi USB 3.0 porti, vismaz viens paredzēts arī citu iekārtu uzlādei (angļ. - charging); 
Vismaz viens USB type C (USB 3.1) vai Thunderbolt 3 ports;
Vismaz viens digitālais videoports;
Vismaz viens ports savienojumam ar portu replikatoru (var tikt izmantots USB-C vai Thunderbolt 3 ports);
Audio in (3,5 mm) un out (3,5 mm) vai viens kombinētais (in/out);
Vismaz viens RJ-45 ports (var tik realizēts ar pāreju, bet tad jāpaliek brīvam vismaz vienam USB 3.0 portam).</t>
  </si>
  <si>
    <t xml:space="preserve">Datora darbības laiks ar to nepārtraukta darba režīmā vismaz 10 h </t>
  </si>
  <si>
    <r>
      <t xml:space="preserve">3 gadi, onsite ar reakcijas laiku nākamā darba diena </t>
    </r>
    <r>
      <rPr>
        <vertAlign val="superscript"/>
        <sz val="11"/>
        <color rgb="FFFF0000"/>
        <rFont val="Times New Roman"/>
        <family val="1"/>
        <charset val="186"/>
      </rPr>
      <t>8</t>
    </r>
  </si>
  <si>
    <r>
      <t>Passmark Performance Test CPU Mark – vismaz 12000</t>
    </r>
    <r>
      <rPr>
        <vertAlign val="superscript"/>
        <sz val="11"/>
        <rFont val="Times New Roman"/>
        <family val="1"/>
        <charset val="186"/>
      </rPr>
      <t>3,</t>
    </r>
    <r>
      <rPr>
        <sz val="11"/>
        <rFont val="Times New Roman"/>
        <family val="1"/>
        <charset val="186"/>
      </rPr>
      <t xml:space="preserve"> , atbalsta ECC operatīvās atmiņas</t>
    </r>
  </si>
  <si>
    <t>vismaz 16 GB DDR4 (ECC atbalsts, atbilstoši izvēlētajam centrālajam procesoram)</t>
  </si>
  <si>
    <t>vismaz 32 GB DDR4 (ECC atbalsts, atbilstoši izvēlētajam centrālajam procesoram)</t>
  </si>
  <si>
    <t>Vismaz 1920 x 1080, skārienjūtīgs,  IPS</t>
  </si>
  <si>
    <t>Papildu video adapteris</t>
  </si>
  <si>
    <t>Vismaz 4 GB, izmanto no datora RAM neatkarīgu atmiņu, vismaz DirectX 12.0, Passmark Performance Test G3D Mark – vismaz 2900****</t>
  </si>
  <si>
    <t>CI117V.3.1.1</t>
  </si>
  <si>
    <t>22" +/-0.5"</t>
  </si>
  <si>
    <t>Ne vairāk kā 5 ms</t>
  </si>
  <si>
    <t xml:space="preserve">Vismaz 170º (H) / 160º (V) </t>
  </si>
  <si>
    <t>Vismaz divi video porti</t>
  </si>
  <si>
    <t>CI117V.3.1.</t>
  </si>
  <si>
    <t>CI117C.1.2.1.</t>
  </si>
  <si>
    <t>Galda datori atbilstoši TEMPEST prasībām</t>
  </si>
  <si>
    <t>CI117C.1.2.1.1</t>
  </si>
  <si>
    <t xml:space="preserve">Vismaz 8 GB, vismaz DDR4, vismaz 2400 MHz </t>
  </si>
  <si>
    <t>Vismaz 500 GB 7200 rpm vismaz SATA III</t>
  </si>
  <si>
    <t>TEMPEST Small Form Factor (ne lielāks par 35 cm x 25 cm x 55 cm)</t>
  </si>
  <si>
    <t>Vismaz viens TEMPEST digitālais video ports;
Iespējams papildus izvēlēties audio in un audio out vai kombo portus;
Vismaz četri (atbilstoši izvēlētajam drošības līmenim) vismaz USB 2.0 porti aizmugures panelī, vismaz viens atbilstošs ports tastatūras pieslēgšanai, vismaz viens atbilstošs ports datorpeles pieslēgšanai</t>
  </si>
  <si>
    <t>Korpuss (aizstājot pamatkomplektācijā iekļauto)</t>
  </si>
  <si>
    <t>TEMPEST Tower Form Factor (ne lielāks par 45 cm x 25 cm x 65 cm)</t>
  </si>
  <si>
    <t>TEMPEST RackMount Form Factor (ne lielāks par 25 cm x 10 cm x 45 cm)</t>
  </si>
  <si>
    <r>
      <t>Passmark Performance Test CPU Mark – vismaz 7500</t>
    </r>
    <r>
      <rPr>
        <vertAlign val="superscript"/>
        <sz val="11"/>
        <rFont val="Times New Roman"/>
        <family val="1"/>
        <charset val="186"/>
      </rPr>
      <t xml:space="preserve"> 3</t>
    </r>
  </si>
  <si>
    <t>HDD aizstāšana (no pamatkomplektācijas) ar</t>
  </si>
  <si>
    <t>Vismaz 1 TB vismaz 7200 rpm vismaz SATA III</t>
  </si>
  <si>
    <t>Vismaz 128 GB SSD vismaz SATA III</t>
  </si>
  <si>
    <t>Vismaz 256 GB SSD vismaz SATA III</t>
  </si>
  <si>
    <t>Papildu HDD/SSD</t>
  </si>
  <si>
    <t>Līdz 32 GB</t>
  </si>
  <si>
    <t>Līdz 64 GB</t>
  </si>
  <si>
    <t xml:space="preserve">QWERTY ENG/RUS, ar atbilstošu pieslēgumu, atbilst izvēlētā NATO SDIP-27 standarta drošības līmeņa prasībām. </t>
  </si>
  <si>
    <t>Barošanas bloka strāvas filtrs</t>
  </si>
  <si>
    <t>Vismaz viens atbilstošs papildus video ports, saderīgs ar pircēja izvēlēto papildus monitoru</t>
  </si>
  <si>
    <t>Vismaz viens vismaz USB 3.0 porti aizsargāti atbilstoši izvēlētajam drošības līmenim</t>
  </si>
  <si>
    <r>
      <t xml:space="preserve">Viedkaršu </t>
    </r>
    <r>
      <rPr>
        <i/>
        <sz val="11"/>
        <rFont val="Times New Roman"/>
        <family val="1"/>
        <charset val="186"/>
      </rPr>
      <t>(SmartCard)</t>
    </r>
    <r>
      <rPr>
        <sz val="11"/>
        <rFont val="Times New Roman"/>
        <family val="1"/>
        <charset val="186"/>
      </rPr>
      <t xml:space="preserve"> lasītājs (TEMPEST)</t>
    </r>
  </si>
  <si>
    <t>USB datu nesēja adapteris</t>
  </si>
  <si>
    <t>Adapteris paredzēts USB 2.0 interfeisa datu nesēju ievietošanai
Atbalstītie USB datu nesēju izmēri (vismaz): garums - 10 cm, platums - 5 cm, augstums - 1 cm
Viens T-USB 2.0 (atbilstošs) kabelis vismaz 1.5 m
Atbilst izvēlētā NATO SDIP-27 standarta drošības līmeņa prasībām</t>
  </si>
  <si>
    <t>Savienojamas ar datoru atbilstoši TEMPEST prasībām
Skaņas frekvence vismaz 15 – 23,000 Hz
Vada garums vismaz 3 m
Atbilst izvēlētā NATO SDIP-27 standarta drošības līmeņa prasībām</t>
  </si>
  <si>
    <t>Savienojamas ar datoru atbilstoši TEMPEST prasībām
Atbilst izvēlētā NATO SDIP-27 standarta drošības līmeņa prasībām
Austiņas:
Skaņas frekvence vismaz 15 – 23,000 Hz
Vada garums vismaz 3 m
Mikrofons:
Frekvence: vismaz 70 – 15,000 Hz</t>
  </si>
  <si>
    <t>Web-kamera</t>
  </si>
  <si>
    <t>Savienojama ar datoru atbilstoši TEMPEST prasībām
vismaz Full HD 1080p (1920 x 1080) un HD videozvanu (1280 x 720), autofokuss, iebūvēts mikrofons ar trokšņu slāpēšanas funkciju.
Atbilst izvēlētā NATO SDIP-27 standarta drošības līmeņa prasībām</t>
  </si>
  <si>
    <t>Nepārtrauktās elektrobarošanas avots (UPS)</t>
  </si>
  <si>
    <t>CI117C.1.2.4.</t>
  </si>
  <si>
    <t>Multibloki,  atbilstoši TEMPEST prasībām</t>
  </si>
  <si>
    <t>CI117C.1.2.4.1</t>
  </si>
  <si>
    <t>TEMPEST multibloks</t>
  </si>
  <si>
    <t>Ietilpība</t>
  </si>
  <si>
    <t>Iespēja ievietot vismaz divas minidarbstacijas</t>
  </si>
  <si>
    <t>Integrēts TEMPEST strāvas filtrs</t>
  </si>
  <si>
    <t>KVM datu slēdzis ar vismaz viens videoportu, vismaz vienu atbilstošu portu tastatūras pieslēgšanai, vismaz vienu atbilstošu portu datorpeles pieslēgšanai</t>
  </si>
  <si>
    <t>Iespēja ievietot vismaz četras minidarbstacijas</t>
  </si>
  <si>
    <t>Adapteris paredzēts USB 2.0 interfeisa datu nesēju ievietošanai
Atbalstītie USB datu nesēju izmēri (vismaz): garums - 10 cm, platums - 5 cm, augstums - 1 cm
1 x T-USB 2.0 (atbilstošs) kabelis vismaz 1.5 m
Atbilst izvēlētā NATO SDIP-27 standarta drošības līmeņa prasībām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</si>
</sst>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quot;€&quot;_-;\-* #,##0.00\ &quot;€&quot;_-;_-* &quot;-&quot;??\ &quot;€&quot;_-;_-@_-"/>
  </numFmts>
  <fonts count="20" x14ac:knownFonts="1">
    <font>
      <sz val="11"/>
      <color theme="1"/>
      <name val="Calibri"/>
      <family val="2"/>
      <scheme val="minor"/>
    </font>
    <font>
      <sz val="11"/>
      <color theme="1"/>
      <name val="Calibri"/>
      <family val="2"/>
      <charset val="186"/>
      <scheme val="minor"/>
    </font>
    <font>
      <sz val="11"/>
      <color theme="1"/>
      <name val="Calibri"/>
      <family val="2"/>
      <scheme val="minor"/>
    </font>
    <font>
      <sz val="11"/>
      <name val="Times New Roman"/>
      <family val="1"/>
      <charset val="186"/>
    </font>
    <font>
      <b/>
      <sz val="11"/>
      <name val="Times New Roman"/>
      <family val="1"/>
      <charset val="186"/>
    </font>
    <font>
      <sz val="10"/>
      <name val="Arial"/>
      <family val="2"/>
    </font>
    <font>
      <vertAlign val="superscript"/>
      <sz val="11"/>
      <name val="Times New Roman"/>
      <family val="1"/>
      <charset val="186"/>
    </font>
    <font>
      <sz val="10"/>
      <name val="Arial"/>
      <family val="2"/>
      <charset val="186"/>
    </font>
    <font>
      <i/>
      <sz val="11"/>
      <name val="Times New Roman"/>
      <family val="1"/>
      <charset val="186"/>
    </font>
    <font>
      <i/>
      <sz val="11"/>
      <color rgb="FF7F7F7F"/>
      <name val="Calibri"/>
      <family val="2"/>
      <charset val="186"/>
      <scheme val="minor"/>
    </font>
    <font>
      <b/>
      <sz val="11"/>
      <name val="Times New Roman"/>
      <family val="1"/>
    </font>
    <font>
      <b/>
      <sz val="11"/>
      <color rgb="FFFF0000"/>
      <name val="Times New Roman"/>
      <family val="1"/>
      <charset val="186"/>
    </font>
    <font>
      <sz val="11"/>
      <name val="Calibri"/>
      <family val="2"/>
      <charset val="186"/>
      <scheme val="minor"/>
    </font>
    <font>
      <sz val="11"/>
      <name val="Calibri"/>
      <family val="2"/>
      <scheme val="minor"/>
    </font>
    <font>
      <b/>
      <sz val="11"/>
      <name val="Calibri"/>
      <family val="2"/>
      <scheme val="minor"/>
    </font>
    <font>
      <b/>
      <sz val="9"/>
      <name val="Times New Roman"/>
      <family val="1"/>
      <charset val="186"/>
    </font>
    <font>
      <sz val="11"/>
      <color rgb="FF9C5700"/>
      <name val="Calibri"/>
      <family val="2"/>
      <charset val="186"/>
      <scheme val="minor"/>
    </font>
    <font>
      <sz val="11"/>
      <color rgb="FF00B050"/>
      <name val="Times New Roman"/>
      <family val="1"/>
      <charset val="186"/>
    </font>
    <font>
      <vertAlign val="superscript"/>
      <sz val="11"/>
      <color rgb="FFFF0000"/>
      <name val="Times New Roman"/>
      <family val="1"/>
      <charset val="186"/>
    </font>
    <font>
      <u/>
      <sz val="11"/>
      <color theme="10"/>
      <name val="Calibri"/>
      <family val="2"/>
      <scheme val="minor"/>
    </font>
  </fonts>
  <fills count="15">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tint="-0.2499465926084170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rgb="FFFFFFFF"/>
        <bgColor rgb="FFFFFFCC"/>
      </patternFill>
    </fill>
    <fill>
      <patternFill patternType="solid">
        <fgColor theme="0" tint="-0.249977111117893"/>
        <bgColor rgb="FFFFFFCC"/>
      </patternFill>
    </fill>
    <fill>
      <patternFill patternType="solid">
        <fgColor theme="0" tint="-0.249977111117893"/>
        <bgColor rgb="FFFFFF00"/>
      </patternFill>
    </fill>
    <fill>
      <patternFill patternType="solid">
        <fgColor rgb="FFBFBFBF"/>
        <bgColor rgb="FFCCCCFF"/>
      </patternFill>
    </fill>
    <fill>
      <patternFill patternType="solid">
        <fgColor rgb="FFFFEB9C"/>
      </patternFill>
    </fill>
    <fill>
      <patternFill patternType="solid">
        <fgColor theme="0" tint="-0.14999847407452621"/>
        <bgColor indexed="64"/>
      </patternFill>
    </fill>
    <fill>
      <patternFill patternType="solid">
        <fgColor rgb="FFFFFFFF"/>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style="thin">
        <color indexed="64"/>
      </bottom>
      <diagonal/>
    </border>
    <border>
      <left/>
      <right/>
      <top/>
      <bottom style="thin">
        <color auto="1"/>
      </bottom>
      <diagonal/>
    </border>
  </borders>
  <cellStyleXfs count="14">
    <xf numFmtId="0" fontId="0" fillId="0" borderId="0"/>
    <xf numFmtId="0" fontId="2" fillId="0" borderId="0"/>
    <xf numFmtId="0" fontId="5" fillId="0" borderId="0"/>
    <xf numFmtId="0" fontId="5" fillId="0" borderId="0"/>
    <xf numFmtId="0" fontId="7" fillId="0" borderId="0"/>
    <xf numFmtId="0" fontId="9" fillId="0" borderId="0" applyNumberFormat="0" applyFill="0" applyBorder="0" applyAlignment="0" applyProtection="0"/>
    <xf numFmtId="0" fontId="7" fillId="0" borderId="0"/>
    <xf numFmtId="0" fontId="7" fillId="0" borderId="0"/>
    <xf numFmtId="0" fontId="7" fillId="0" borderId="0"/>
    <xf numFmtId="0" fontId="1" fillId="0" borderId="0"/>
    <xf numFmtId="0" fontId="2" fillId="0" borderId="0"/>
    <xf numFmtId="164" fontId="2" fillId="0" borderId="0" applyFont="0" applyFill="0" applyBorder="0" applyAlignment="0" applyProtection="0"/>
    <xf numFmtId="0" fontId="16" fillId="12" borderId="0" applyNumberFormat="0" applyBorder="0" applyAlignment="0" applyProtection="0"/>
    <xf numFmtId="0" fontId="19" fillId="0" borderId="0" applyNumberFormat="0" applyFill="0" applyBorder="0" applyAlignment="0" applyProtection="0"/>
  </cellStyleXfs>
  <cellXfs count="413">
    <xf numFmtId="0" fontId="0" fillId="0" borderId="0" xfId="0"/>
    <xf numFmtId="0" fontId="3" fillId="0" borderId="1" xfId="0" applyFont="1" applyBorder="1" applyAlignment="1">
      <alignment vertical="center" wrapText="1"/>
    </xf>
    <xf numFmtId="0" fontId="3" fillId="5" borderId="1" xfId="0" applyFont="1" applyFill="1" applyBorder="1" applyAlignment="1">
      <alignment vertical="top" wrapText="1"/>
    </xf>
    <xf numFmtId="0" fontId="3" fillId="0" borderId="0" xfId="0" applyFont="1"/>
    <xf numFmtId="0" fontId="3" fillId="0" borderId="0" xfId="0" applyFont="1" applyAlignment="1">
      <alignment wrapText="1"/>
    </xf>
    <xf numFmtId="0" fontId="4" fillId="2" borderId="1" xfId="1" applyFont="1" applyFill="1" applyBorder="1" applyAlignment="1">
      <alignment horizontal="left" vertical="top"/>
    </xf>
    <xf numFmtId="0" fontId="3" fillId="0" borderId="1" xfId="1" applyFont="1" applyFill="1" applyBorder="1" applyAlignment="1">
      <alignment wrapText="1"/>
    </xf>
    <xf numFmtId="2" fontId="4" fillId="0" borderId="0" xfId="1" applyNumberFormat="1" applyFont="1" applyFill="1" applyBorder="1" applyAlignment="1">
      <alignment horizontal="center" vertical="top" wrapText="1"/>
    </xf>
    <xf numFmtId="0" fontId="4" fillId="2" borderId="1" xfId="1" applyFont="1" applyFill="1" applyBorder="1" applyAlignment="1">
      <alignment vertical="top" wrapText="1"/>
    </xf>
    <xf numFmtId="0" fontId="3" fillId="2" borderId="1" xfId="1" applyFont="1" applyFill="1" applyBorder="1" applyAlignment="1">
      <alignment vertical="top"/>
    </xf>
    <xf numFmtId="2" fontId="4" fillId="0" borderId="1" xfId="1" applyNumberFormat="1" applyFont="1" applyFill="1" applyBorder="1" applyAlignment="1">
      <alignment horizontal="center" vertical="top"/>
    </xf>
    <xf numFmtId="2" fontId="4" fillId="0" borderId="1" xfId="1" applyNumberFormat="1" applyFont="1" applyFill="1" applyBorder="1" applyAlignment="1">
      <alignment horizontal="center" vertical="top" wrapText="1"/>
    </xf>
    <xf numFmtId="0" fontId="4" fillId="2" borderId="1" xfId="2" applyFont="1" applyFill="1" applyBorder="1" applyAlignment="1">
      <alignment vertical="top" wrapText="1"/>
    </xf>
    <xf numFmtId="0" fontId="4" fillId="2" borderId="1" xfId="1" applyFont="1" applyFill="1" applyBorder="1" applyAlignment="1" applyProtection="1">
      <alignment horizontal="left" vertical="top"/>
    </xf>
    <xf numFmtId="0" fontId="4" fillId="2" borderId="1" xfId="2" applyFont="1" applyFill="1" applyBorder="1" applyAlignment="1">
      <alignment vertical="top"/>
    </xf>
    <xf numFmtId="2" fontId="4" fillId="2" borderId="1" xfId="2" applyNumberFormat="1" applyFont="1" applyFill="1" applyBorder="1" applyAlignment="1">
      <alignment horizontal="center" vertical="top"/>
    </xf>
    <xf numFmtId="2" fontId="4" fillId="0" borderId="1" xfId="2" applyNumberFormat="1" applyFont="1" applyFill="1" applyBorder="1" applyAlignment="1">
      <alignment horizontal="center" vertical="top"/>
    </xf>
    <xf numFmtId="2" fontId="4" fillId="0" borderId="1" xfId="2" applyNumberFormat="1" applyFont="1" applyFill="1" applyBorder="1" applyAlignment="1">
      <alignment horizontal="center" vertical="top" wrapText="1"/>
    </xf>
    <xf numFmtId="0" fontId="3" fillId="0" borderId="0" xfId="1" applyFont="1" applyFill="1" applyAlignment="1">
      <alignment vertical="top"/>
    </xf>
    <xf numFmtId="2" fontId="4" fillId="0" borderId="0" xfId="0" applyNumberFormat="1" applyFont="1" applyAlignment="1">
      <alignment horizontal="center" vertical="top"/>
    </xf>
    <xf numFmtId="0" fontId="3" fillId="0" borderId="0" xfId="1" applyFont="1" applyFill="1" applyBorder="1" applyAlignment="1">
      <alignment vertical="top"/>
    </xf>
    <xf numFmtId="0" fontId="3" fillId="0" borderId="0" xfId="0" applyFont="1" applyFill="1" applyBorder="1" applyAlignment="1">
      <alignment vertical="top" wrapText="1"/>
    </xf>
    <xf numFmtId="0" fontId="4" fillId="2" borderId="1" xfId="2" applyFont="1" applyFill="1" applyBorder="1" applyAlignment="1">
      <alignment horizontal="left" vertical="top"/>
    </xf>
    <xf numFmtId="0" fontId="3" fillId="0" borderId="1" xfId="0" applyFont="1" applyFill="1" applyBorder="1" applyAlignment="1">
      <alignment vertical="center" wrapText="1"/>
    </xf>
    <xf numFmtId="0" fontId="4" fillId="2" borderId="1" xfId="0" applyFont="1" applyFill="1" applyBorder="1" applyAlignment="1">
      <alignment vertical="top"/>
    </xf>
    <xf numFmtId="2" fontId="4" fillId="0" borderId="1" xfId="0" applyNumberFormat="1" applyFont="1" applyBorder="1" applyAlignment="1">
      <alignment horizontal="center" vertical="top"/>
    </xf>
    <xf numFmtId="2" fontId="4" fillId="0" borderId="1" xfId="1" applyNumberFormat="1" applyFont="1" applyBorder="1" applyAlignment="1">
      <alignment horizontal="center" vertical="top"/>
    </xf>
    <xf numFmtId="2" fontId="4" fillId="0" borderId="1" xfId="2" applyNumberFormat="1" applyFont="1" applyBorder="1" applyAlignment="1">
      <alignment horizontal="center" vertical="top"/>
    </xf>
    <xf numFmtId="2" fontId="4" fillId="0" borderId="1" xfId="2" applyNumberFormat="1" applyFont="1" applyBorder="1" applyAlignment="1">
      <alignment horizontal="center" vertical="top" wrapText="1"/>
    </xf>
    <xf numFmtId="0" fontId="3" fillId="5" borderId="1" xfId="0" applyFont="1" applyFill="1" applyBorder="1" applyAlignment="1">
      <alignment horizontal="left" vertical="top" wrapText="1"/>
    </xf>
    <xf numFmtId="0" fontId="3" fillId="0" borderId="1" xfId="0" applyFont="1" applyBorder="1" applyAlignment="1">
      <alignment horizontal="right" vertical="top"/>
    </xf>
    <xf numFmtId="0" fontId="3" fillId="0" borderId="0" xfId="0" applyFont="1" applyAlignment="1">
      <alignment horizontal="left"/>
    </xf>
    <xf numFmtId="0" fontId="13" fillId="0" borderId="0" xfId="0" applyFont="1"/>
    <xf numFmtId="2" fontId="4" fillId="0" borderId="0" xfId="0" applyNumberFormat="1" applyFont="1" applyAlignment="1">
      <alignment horizontal="center" vertical="center"/>
    </xf>
    <xf numFmtId="0" fontId="3" fillId="6" borderId="1" xfId="3" applyFont="1" applyFill="1" applyBorder="1" applyAlignment="1">
      <alignment horizontal="left" vertical="top" wrapText="1"/>
    </xf>
    <xf numFmtId="49" fontId="3" fillId="7" borderId="1" xfId="1" applyNumberFormat="1" applyFont="1" applyFill="1" applyBorder="1" applyAlignment="1">
      <alignment vertical="top" wrapText="1"/>
    </xf>
    <xf numFmtId="0" fontId="3" fillId="0" borderId="0" xfId="0" applyFont="1" applyAlignment="1"/>
    <xf numFmtId="0" fontId="12" fillId="0" borderId="0" xfId="0" applyFont="1"/>
    <xf numFmtId="49" fontId="3" fillId="7" borderId="1" xfId="0" applyNumberFormat="1" applyFont="1" applyFill="1" applyBorder="1" applyAlignment="1">
      <alignment vertical="top" wrapText="1"/>
    </xf>
    <xf numFmtId="0" fontId="3" fillId="6" borderId="0" xfId="0" applyFont="1" applyFill="1" applyAlignment="1"/>
    <xf numFmtId="0" fontId="14" fillId="0" borderId="0" xfId="0" applyFont="1"/>
    <xf numFmtId="0" fontId="4" fillId="0" borderId="0" xfId="1" applyFont="1" applyFill="1" applyAlignment="1">
      <alignment horizontal="left" vertical="top"/>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center" vertical="center" wrapText="1"/>
    </xf>
    <xf numFmtId="0" fontId="3" fillId="0" borderId="1" xfId="0" applyFont="1" applyBorder="1" applyAlignment="1">
      <alignment horizontal="justify" vertical="center"/>
    </xf>
    <xf numFmtId="2" fontId="4" fillId="0" borderId="0" xfId="0" applyNumberFormat="1" applyFont="1" applyBorder="1" applyAlignment="1">
      <alignment horizontal="center" wrapText="1"/>
    </xf>
    <xf numFmtId="2" fontId="4" fillId="0" borderId="0" xfId="0" applyNumberFormat="1" applyFont="1" applyBorder="1" applyAlignment="1">
      <alignment horizontal="center" vertical="center"/>
    </xf>
    <xf numFmtId="0" fontId="3" fillId="0" borderId="9" xfId="0" applyFont="1" applyFill="1" applyBorder="1" applyAlignment="1">
      <alignment horizontal="right" vertical="top" wrapText="1"/>
    </xf>
    <xf numFmtId="0" fontId="3" fillId="0" borderId="9" xfId="0" applyFont="1" applyFill="1" applyBorder="1" applyAlignment="1">
      <alignment vertical="center" wrapText="1"/>
    </xf>
    <xf numFmtId="0" fontId="13" fillId="0" borderId="1" xfId="0" applyFont="1" applyBorder="1" applyAlignment="1">
      <alignment horizontal="right" vertical="top"/>
    </xf>
    <xf numFmtId="0" fontId="3" fillId="0" borderId="5" xfId="1" applyFont="1" applyFill="1" applyBorder="1" applyAlignment="1">
      <alignment vertical="top" wrapText="1"/>
    </xf>
    <xf numFmtId="0" fontId="13" fillId="0" borderId="1" xfId="0" applyFont="1" applyBorder="1" applyAlignment="1">
      <alignment vertical="top"/>
    </xf>
    <xf numFmtId="0" fontId="4" fillId="5" borderId="0" xfId="3" applyFont="1" applyFill="1" applyBorder="1" applyAlignment="1">
      <alignment vertical="top" wrapText="1"/>
    </xf>
    <xf numFmtId="2" fontId="4" fillId="0" borderId="0" xfId="0" applyNumberFormat="1" applyFont="1" applyBorder="1" applyAlignment="1">
      <alignment horizontal="center"/>
    </xf>
    <xf numFmtId="0" fontId="4" fillId="0" borderId="0" xfId="0" applyFont="1" applyAlignment="1">
      <alignment horizontal="center" vertical="center"/>
    </xf>
    <xf numFmtId="2" fontId="4" fillId="0" borderId="0" xfId="0" applyNumberFormat="1" applyFont="1" applyFill="1" applyBorder="1" applyAlignment="1">
      <alignment horizontal="center"/>
    </xf>
    <xf numFmtId="0" fontId="3" fillId="0" borderId="1" xfId="0" applyFont="1" applyBorder="1" applyAlignment="1">
      <alignment horizontal="right" vertical="top" wrapText="1"/>
    </xf>
    <xf numFmtId="0" fontId="13" fillId="0" borderId="1" xfId="0" applyFont="1" applyBorder="1" applyAlignment="1">
      <alignment horizontal="right" vertical="top" wrapText="1"/>
    </xf>
    <xf numFmtId="0" fontId="3" fillId="0" borderId="1" xfId="0" applyFont="1" applyFill="1" applyBorder="1" applyAlignment="1">
      <alignment horizontal="right" vertical="top" wrapText="1"/>
    </xf>
    <xf numFmtId="0" fontId="3" fillId="0" borderId="1" xfId="1" applyFont="1" applyFill="1" applyBorder="1" applyAlignment="1">
      <alignment vertical="top" wrapText="1"/>
    </xf>
    <xf numFmtId="2" fontId="4" fillId="0" borderId="0" xfId="0" applyNumberFormat="1" applyFont="1" applyAlignment="1">
      <alignment horizontal="center"/>
    </xf>
    <xf numFmtId="0" fontId="13" fillId="0" borderId="0" xfId="0" applyFont="1" applyAlignment="1">
      <alignment vertical="top"/>
    </xf>
    <xf numFmtId="0" fontId="4" fillId="2" borderId="1" xfId="3" applyFont="1" applyFill="1" applyBorder="1" applyAlignment="1">
      <alignment horizontal="center" vertical="top" wrapText="1"/>
    </xf>
    <xf numFmtId="0" fontId="4" fillId="5" borderId="0" xfId="3" applyFont="1" applyFill="1" applyBorder="1" applyAlignment="1">
      <alignment vertical="top" wrapText="1"/>
    </xf>
    <xf numFmtId="0" fontId="3" fillId="0" borderId="1" xfId="0" applyFont="1" applyFill="1" applyBorder="1" applyAlignment="1" applyProtection="1">
      <alignment horizontal="left" vertical="top" wrapText="1"/>
    </xf>
    <xf numFmtId="0" fontId="4" fillId="2" borderId="1" xfId="0" applyFont="1" applyFill="1" applyBorder="1" applyAlignment="1">
      <alignment horizontal="left" vertical="top" wrapText="1"/>
    </xf>
    <xf numFmtId="49" fontId="3" fillId="0" borderId="1" xfId="2" applyNumberFormat="1" applyFont="1" applyFill="1" applyBorder="1" applyAlignment="1">
      <alignment horizontal="left" vertical="top" wrapText="1"/>
    </xf>
    <xf numFmtId="0" fontId="3" fillId="0" borderId="1" xfId="2" applyNumberFormat="1" applyFont="1" applyFill="1" applyBorder="1" applyAlignment="1">
      <alignment horizontal="left" vertical="top" wrapText="1"/>
    </xf>
    <xf numFmtId="49" fontId="3" fillId="0" borderId="1" xfId="3" applyNumberFormat="1" applyFont="1" applyFill="1" applyBorder="1" applyAlignment="1">
      <alignment horizontal="left" vertical="top" wrapText="1"/>
    </xf>
    <xf numFmtId="0" fontId="3" fillId="0" borderId="1" xfId="2" applyFont="1" applyFill="1" applyBorder="1" applyAlignment="1">
      <alignment vertical="top" wrapText="1"/>
    </xf>
    <xf numFmtId="0" fontId="4" fillId="2" borderId="1" xfId="3" applyFont="1" applyFill="1" applyBorder="1" applyAlignment="1">
      <alignment vertical="top" wrapText="1"/>
    </xf>
    <xf numFmtId="0" fontId="3" fillId="0" borderId="0" xfId="0" applyFont="1" applyAlignment="1">
      <alignment vertical="top" wrapText="1"/>
    </xf>
    <xf numFmtId="49" fontId="3" fillId="0" borderId="1" xfId="0" applyNumberFormat="1" applyFont="1" applyFill="1" applyBorder="1" applyAlignment="1">
      <alignment horizontal="left" vertical="top" wrapText="1"/>
    </xf>
    <xf numFmtId="49" fontId="4" fillId="2"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20" fontId="3" fillId="0" borderId="1" xfId="3" applyNumberFormat="1" applyFont="1" applyFill="1" applyBorder="1" applyAlignment="1">
      <alignment horizontal="left" vertical="top" wrapText="1"/>
    </xf>
    <xf numFmtId="0" fontId="3" fillId="0" borderId="5" xfId="0" applyFont="1" applyFill="1" applyBorder="1" applyAlignment="1">
      <alignment vertical="top" wrapText="1"/>
    </xf>
    <xf numFmtId="0" fontId="3" fillId="0" borderId="0" xfId="0" applyFont="1" applyBorder="1" applyAlignment="1">
      <alignment vertical="top"/>
    </xf>
    <xf numFmtId="0" fontId="3" fillId="0" borderId="0" xfId="0" applyFont="1" applyFill="1" applyBorder="1" applyAlignment="1">
      <alignment horizontal="right" vertical="top" wrapText="1"/>
    </xf>
    <xf numFmtId="0" fontId="4" fillId="3" borderId="1" xfId="0" applyFont="1" applyFill="1" applyBorder="1" applyAlignment="1">
      <alignment vertical="top" wrapText="1"/>
    </xf>
    <xf numFmtId="0" fontId="3" fillId="0" borderId="0" xfId="0" applyFont="1"/>
    <xf numFmtId="0" fontId="3" fillId="0" borderId="0" xfId="0" applyFont="1" applyAlignment="1">
      <alignment vertical="top"/>
    </xf>
    <xf numFmtId="2" fontId="4" fillId="2" borderId="1" xfId="0" applyNumberFormat="1" applyFont="1" applyFill="1" applyBorder="1" applyAlignment="1" applyProtection="1">
      <alignment horizontal="center" vertical="top" wrapText="1"/>
    </xf>
    <xf numFmtId="4" fontId="3" fillId="0" borderId="1" xfId="0" applyNumberFormat="1" applyFont="1" applyBorder="1" applyAlignment="1" applyProtection="1">
      <alignment horizontal="left" vertical="center" wrapText="1"/>
    </xf>
    <xf numFmtId="4" fontId="3" fillId="8" borderId="1" xfId="0" applyNumberFormat="1" applyFont="1" applyFill="1" applyBorder="1" applyAlignment="1" applyProtection="1">
      <alignment vertical="center" wrapText="1"/>
    </xf>
    <xf numFmtId="0" fontId="3" fillId="0" borderId="1" xfId="0" applyNumberFormat="1" applyFont="1" applyBorder="1" applyAlignment="1">
      <alignment horizontal="left" vertical="top" wrapText="1"/>
    </xf>
    <xf numFmtId="0" fontId="3" fillId="0" borderId="9" xfId="0" applyNumberFormat="1" applyFont="1" applyBorder="1" applyAlignment="1">
      <alignment horizontal="right" vertical="top" wrapText="1"/>
    </xf>
    <xf numFmtId="0" fontId="3" fillId="0" borderId="9" xfId="0"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1" applyFont="1" applyFill="1" applyBorder="1" applyAlignment="1">
      <alignment vertical="top"/>
    </xf>
    <xf numFmtId="0" fontId="3" fillId="0" borderId="1" xfId="0" applyFont="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wrapText="1"/>
    </xf>
    <xf numFmtId="0" fontId="3" fillId="0" borderId="1" xfId="0" applyFont="1" applyBorder="1" applyAlignment="1">
      <alignment wrapText="1"/>
    </xf>
    <xf numFmtId="0" fontId="3" fillId="0" borderId="1" xfId="0" applyFont="1" applyBorder="1" applyAlignment="1">
      <alignment vertical="top"/>
    </xf>
    <xf numFmtId="49" fontId="3" fillId="0" borderId="1" xfId="2" applyNumberFormat="1" applyFont="1" applyFill="1" applyBorder="1" applyAlignment="1">
      <alignment vertical="top" wrapText="1"/>
    </xf>
    <xf numFmtId="0" fontId="3" fillId="0" borderId="0" xfId="1" applyFont="1" applyFill="1" applyAlignment="1"/>
    <xf numFmtId="0" fontId="3" fillId="0" borderId="0" xfId="1" applyFont="1" applyFill="1" applyAlignment="1">
      <alignment horizontal="left"/>
    </xf>
    <xf numFmtId="0" fontId="3" fillId="0" borderId="0" xfId="2" applyFont="1" applyFill="1" applyBorder="1" applyAlignment="1" applyProtection="1">
      <alignment horizontal="left" wrapText="1"/>
      <protection locked="0"/>
    </xf>
    <xf numFmtId="0" fontId="3" fillId="0" borderId="1" xfId="0" applyFont="1" applyBorder="1" applyAlignment="1">
      <alignment horizontal="justify"/>
    </xf>
    <xf numFmtId="0" fontId="3" fillId="0" borderId="1" xfId="0" applyFont="1" applyFill="1" applyBorder="1" applyAlignment="1">
      <alignment horizontal="right" wrapText="1"/>
    </xf>
    <xf numFmtId="0" fontId="3" fillId="0" borderId="1" xfId="1" applyFont="1" applyFill="1" applyBorder="1" applyAlignment="1">
      <alignment horizontal="right"/>
    </xf>
    <xf numFmtId="49" fontId="3" fillId="0" borderId="1" xfId="1" applyNumberFormat="1" applyFont="1" applyFill="1" applyBorder="1" applyAlignment="1">
      <alignment vertical="top" wrapText="1"/>
    </xf>
    <xf numFmtId="49" fontId="4" fillId="2" borderId="1" xfId="1" applyNumberFormat="1" applyFont="1" applyFill="1" applyBorder="1" applyAlignment="1">
      <alignment horizontal="left" vertical="top"/>
    </xf>
    <xf numFmtId="49" fontId="4" fillId="2" borderId="1" xfId="1" applyNumberFormat="1" applyFont="1" applyFill="1" applyBorder="1" applyAlignment="1">
      <alignment vertical="top"/>
    </xf>
    <xf numFmtId="0" fontId="4" fillId="2" borderId="3" xfId="0" applyFont="1" applyFill="1" applyBorder="1" applyAlignment="1">
      <alignment horizontal="left" vertical="top" wrapText="1"/>
    </xf>
    <xf numFmtId="49" fontId="4" fillId="2" borderId="1" xfId="0" applyNumberFormat="1" applyFont="1" applyFill="1" applyBorder="1" applyAlignment="1">
      <alignment vertical="top"/>
    </xf>
    <xf numFmtId="0" fontId="3" fillId="0" borderId="1" xfId="2" applyNumberFormat="1" applyFont="1" applyFill="1" applyBorder="1" applyAlignment="1">
      <alignment horizontal="justify" vertical="top" wrapText="1"/>
    </xf>
    <xf numFmtId="49" fontId="3" fillId="2" borderId="1" xfId="0" applyNumberFormat="1" applyFont="1" applyFill="1" applyBorder="1" applyAlignment="1">
      <alignment vertical="top"/>
    </xf>
    <xf numFmtId="49" fontId="3" fillId="0" borderId="1" xfId="0" applyNumberFormat="1" applyFont="1" applyFill="1" applyBorder="1" applyAlignment="1">
      <alignment vertical="top"/>
    </xf>
    <xf numFmtId="0" fontId="3" fillId="0" borderId="6" xfId="1" applyFont="1" applyFill="1" applyBorder="1" applyAlignment="1">
      <alignment vertical="top" wrapText="1"/>
    </xf>
    <xf numFmtId="0" fontId="3" fillId="0" borderId="5" xfId="2" applyFont="1" applyFill="1" applyBorder="1" applyAlignment="1">
      <alignment vertical="top" wrapText="1"/>
    </xf>
    <xf numFmtId="2" fontId="10" fillId="0" borderId="1" xfId="0" applyNumberFormat="1" applyFont="1" applyFill="1" applyBorder="1" applyAlignment="1">
      <alignment horizontal="center" vertical="top"/>
    </xf>
    <xf numFmtId="49" fontId="3" fillId="2" borderId="1" xfId="0" applyNumberFormat="1" applyFont="1" applyFill="1" applyBorder="1" applyAlignment="1">
      <alignment vertical="top" wrapText="1"/>
    </xf>
    <xf numFmtId="2" fontId="4" fillId="11" borderId="1" xfId="0" applyNumberFormat="1" applyFont="1" applyFill="1" applyBorder="1" applyAlignment="1">
      <alignment horizontal="center" vertical="top"/>
    </xf>
    <xf numFmtId="2" fontId="3" fillId="2" borderId="1" xfId="0" applyNumberFormat="1" applyFont="1" applyFill="1" applyBorder="1" applyAlignment="1">
      <alignment horizontal="center" vertical="top"/>
    </xf>
    <xf numFmtId="2" fontId="3" fillId="11" borderId="1" xfId="0" applyNumberFormat="1" applyFont="1" applyFill="1" applyBorder="1" applyAlignment="1">
      <alignment horizontal="center" vertical="top"/>
    </xf>
    <xf numFmtId="0" fontId="3" fillId="0" borderId="1" xfId="5" applyFont="1" applyBorder="1" applyAlignment="1">
      <alignment horizontal="left" vertical="top" wrapText="1"/>
    </xf>
    <xf numFmtId="0" fontId="4" fillId="10" borderId="1" xfId="5" applyFont="1" applyFill="1" applyBorder="1" applyAlignment="1">
      <alignment horizontal="left" vertical="top" wrapText="1"/>
    </xf>
    <xf numFmtId="0" fontId="4" fillId="10" borderId="1" xfId="0" applyFont="1" applyFill="1" applyBorder="1" applyAlignment="1">
      <alignment vertical="top"/>
    </xf>
    <xf numFmtId="2" fontId="3" fillId="2" borderId="7" xfId="0" applyNumberFormat="1" applyFont="1" applyFill="1" applyBorder="1" applyAlignment="1">
      <alignment horizontal="center" vertical="top"/>
    </xf>
    <xf numFmtId="0" fontId="3" fillId="6" borderId="1" xfId="3" applyFont="1" applyFill="1" applyBorder="1" applyAlignment="1">
      <alignment horizontal="left" vertical="top"/>
    </xf>
    <xf numFmtId="20" fontId="3" fillId="6" borderId="1" xfId="3" applyNumberFormat="1" applyFont="1" applyFill="1" applyBorder="1" applyAlignment="1">
      <alignment horizontal="left" vertical="top" wrapText="1"/>
    </xf>
    <xf numFmtId="0" fontId="3" fillId="6" borderId="1" xfId="1" applyFont="1" applyFill="1" applyBorder="1" applyAlignment="1">
      <alignment horizontal="left" vertical="top" wrapText="1"/>
    </xf>
    <xf numFmtId="0" fontId="3" fillId="6" borderId="1" xfId="0" applyFont="1" applyFill="1" applyBorder="1" applyAlignment="1">
      <alignment horizontal="left" vertical="top"/>
    </xf>
    <xf numFmtId="20" fontId="3" fillId="6" borderId="1" xfId="3" applyNumberFormat="1" applyFont="1" applyFill="1" applyBorder="1" applyAlignment="1">
      <alignment horizontal="left" vertical="top"/>
    </xf>
    <xf numFmtId="0" fontId="3" fillId="0" borderId="1" xfId="2" applyFont="1" applyFill="1" applyBorder="1" applyAlignment="1">
      <alignment horizontal="left" vertical="top" wrapText="1"/>
    </xf>
    <xf numFmtId="49" fontId="3" fillId="0" borderId="1" xfId="1" applyNumberFormat="1" applyFont="1" applyFill="1" applyBorder="1" applyAlignment="1">
      <alignment horizontal="left" vertical="top" wrapText="1"/>
    </xf>
    <xf numFmtId="0" fontId="3" fillId="0" borderId="1" xfId="1" applyFont="1" applyFill="1" applyBorder="1" applyAlignment="1">
      <alignment horizontal="left" vertical="top"/>
    </xf>
    <xf numFmtId="49" fontId="3" fillId="0" borderId="1" xfId="4" applyNumberFormat="1" applyFont="1" applyFill="1" applyBorder="1" applyAlignment="1">
      <alignment vertical="top" wrapText="1"/>
    </xf>
    <xf numFmtId="0" fontId="4" fillId="2" borderId="1" xfId="2" applyFont="1" applyFill="1" applyBorder="1" applyAlignment="1">
      <alignment horizontal="left" vertical="top"/>
    </xf>
    <xf numFmtId="0" fontId="3" fillId="0" borderId="1" xfId="3" applyFont="1" applyFill="1" applyBorder="1" applyAlignment="1">
      <alignment horizontal="left" vertical="top" wrapText="1"/>
    </xf>
    <xf numFmtId="0" fontId="3" fillId="0" borderId="1" xfId="3" applyFont="1" applyFill="1" applyBorder="1" applyAlignment="1" applyProtection="1">
      <alignment horizontal="left" vertical="top" wrapText="1"/>
      <protection locked="0"/>
    </xf>
    <xf numFmtId="0" fontId="3" fillId="0" borderId="1" xfId="1" applyFont="1" applyFill="1" applyBorder="1" applyAlignment="1" applyProtection="1">
      <alignment horizontal="left" vertical="top" wrapText="1"/>
    </xf>
    <xf numFmtId="0" fontId="3" fillId="0" borderId="1" xfId="0" applyFont="1" applyFill="1" applyBorder="1" applyAlignment="1">
      <alignment horizontal="left" wrapText="1"/>
    </xf>
    <xf numFmtId="0" fontId="4" fillId="2" borderId="1" xfId="2" applyFont="1" applyFill="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2" borderId="1" xfId="8" applyFont="1" applyFill="1" applyBorder="1" applyAlignment="1">
      <alignment horizontal="left" vertical="top" wrapText="1"/>
    </xf>
    <xf numFmtId="2" fontId="4" fillId="0" borderId="1" xfId="0" applyNumberFormat="1" applyFont="1" applyFill="1" applyBorder="1" applyAlignment="1">
      <alignment horizontal="center" vertical="top" wrapText="1"/>
    </xf>
    <xf numFmtId="2" fontId="4" fillId="2" borderId="1" xfId="0" applyNumberFormat="1" applyFont="1" applyFill="1" applyBorder="1" applyAlignment="1">
      <alignment vertical="top" wrapText="1"/>
    </xf>
    <xf numFmtId="2" fontId="4" fillId="2" borderId="6" xfId="0" applyNumberFormat="1" applyFont="1" applyFill="1" applyBorder="1" applyAlignment="1">
      <alignment vertical="top" wrapText="1"/>
    </xf>
    <xf numFmtId="2" fontId="4" fillId="2" borderId="7" xfId="0" applyNumberFormat="1" applyFont="1" applyFill="1" applyBorder="1" applyAlignment="1">
      <alignment vertical="top" wrapText="1"/>
    </xf>
    <xf numFmtId="0" fontId="3" fillId="13" borderId="1" xfId="0" applyFont="1" applyFill="1" applyBorder="1" applyAlignment="1">
      <alignment vertical="top" wrapText="1"/>
    </xf>
    <xf numFmtId="0" fontId="3" fillId="13" borderId="1" xfId="0" applyFont="1" applyFill="1" applyBorder="1" applyAlignment="1">
      <alignment horizontal="left" vertical="top" wrapText="1"/>
    </xf>
    <xf numFmtId="2" fontId="4" fillId="2" borderId="5" xfId="0" applyNumberFormat="1" applyFont="1" applyFill="1" applyBorder="1" applyAlignment="1">
      <alignment vertical="top" wrapText="1"/>
    </xf>
    <xf numFmtId="2" fontId="4" fillId="3" borderId="1" xfId="0" applyNumberFormat="1" applyFont="1" applyFill="1" applyBorder="1" applyAlignment="1">
      <alignment vertical="top" wrapText="1"/>
    </xf>
    <xf numFmtId="49" fontId="3" fillId="13" borderId="1" xfId="0" applyNumberFormat="1" applyFont="1" applyFill="1" applyBorder="1" applyAlignment="1">
      <alignment horizontal="left" vertical="top" wrapText="1"/>
    </xf>
    <xf numFmtId="2" fontId="4" fillId="0" borderId="0" xfId="0" applyNumberFormat="1" applyFont="1" applyAlignment="1">
      <alignment horizontal="center" vertical="top" wrapText="1"/>
    </xf>
    <xf numFmtId="2" fontId="4" fillId="0" borderId="5" xfId="0" applyNumberFormat="1" applyFont="1" applyFill="1" applyBorder="1" applyAlignment="1">
      <alignment horizontal="center" vertical="top"/>
    </xf>
    <xf numFmtId="2" fontId="4" fillId="0" borderId="1" xfId="0" applyNumberFormat="1" applyFont="1" applyFill="1" applyBorder="1" applyAlignment="1">
      <alignment horizontal="center"/>
    </xf>
    <xf numFmtId="0" fontId="3" fillId="0" borderId="1" xfId="3" quotePrefix="1" applyFont="1" applyFill="1" applyBorder="1" applyAlignment="1">
      <alignment horizontal="left" vertical="top" wrapText="1"/>
    </xf>
    <xf numFmtId="2" fontId="4" fillId="0" borderId="1" xfId="0" applyNumberFormat="1" applyFont="1" applyFill="1" applyBorder="1" applyAlignment="1">
      <alignment horizontal="center" vertical="center"/>
    </xf>
    <xf numFmtId="2" fontId="4" fillId="2" borderId="1" xfId="1" applyNumberFormat="1" applyFont="1" applyFill="1" applyBorder="1" applyAlignment="1">
      <alignment horizontal="center" vertical="top" wrapText="1"/>
    </xf>
    <xf numFmtId="49" fontId="3" fillId="0" borderId="1" xfId="4" applyNumberFormat="1" applyFont="1" applyFill="1" applyBorder="1" applyAlignment="1">
      <alignment vertical="top" wrapText="1"/>
    </xf>
    <xf numFmtId="0" fontId="3" fillId="0" borderId="1" xfId="3" applyFont="1" applyFill="1" applyBorder="1" applyAlignment="1">
      <alignment horizontal="left" vertical="top" wrapText="1"/>
    </xf>
    <xf numFmtId="0" fontId="3" fillId="0" borderId="1" xfId="1" applyFont="1" applyFill="1" applyBorder="1" applyAlignment="1" applyProtection="1">
      <alignment horizontal="left" vertical="top" wrapText="1"/>
    </xf>
    <xf numFmtId="49" fontId="3" fillId="0" borderId="1" xfId="1" applyNumberFormat="1" applyFont="1" applyFill="1" applyBorder="1" applyAlignment="1">
      <alignment horizontal="left" vertical="top" wrapText="1"/>
    </xf>
    <xf numFmtId="0" fontId="3" fillId="0" borderId="1" xfId="1" applyFont="1" applyFill="1" applyBorder="1" applyAlignment="1">
      <alignment horizontal="left" vertical="top" wrapText="1"/>
    </xf>
    <xf numFmtId="0" fontId="3" fillId="0" borderId="5" xfId="3" applyFont="1" applyFill="1" applyBorder="1" applyAlignment="1">
      <alignment horizontal="left" vertical="top" wrapText="1"/>
    </xf>
    <xf numFmtId="0" fontId="3" fillId="0" borderId="1" xfId="2" applyFont="1" applyFill="1" applyBorder="1" applyAlignment="1">
      <alignment horizontal="left" vertical="top" wrapText="1"/>
    </xf>
    <xf numFmtId="2" fontId="4" fillId="2" borderId="1" xfId="0" applyNumberFormat="1" applyFont="1" applyFill="1" applyBorder="1" applyAlignment="1">
      <alignment horizontal="center" vertical="top"/>
    </xf>
    <xf numFmtId="2" fontId="4" fillId="2" borderId="6" xfId="0" applyNumberFormat="1" applyFont="1" applyFill="1" applyBorder="1" applyAlignment="1">
      <alignment horizontal="center" vertical="top"/>
    </xf>
    <xf numFmtId="2" fontId="10" fillId="2" borderId="6" xfId="0" applyNumberFormat="1" applyFont="1" applyFill="1" applyBorder="1" applyAlignment="1">
      <alignment horizontal="center" vertical="top"/>
    </xf>
    <xf numFmtId="0" fontId="3" fillId="0" borderId="1" xfId="0" applyFont="1" applyFill="1" applyBorder="1" applyAlignment="1">
      <alignment horizontal="left" vertical="top" wrapText="1"/>
    </xf>
    <xf numFmtId="0" fontId="3" fillId="0" borderId="5" xfId="0" applyFont="1" applyFill="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left" vertical="top" wrapText="1"/>
    </xf>
    <xf numFmtId="2" fontId="4" fillId="2" borderId="1" xfId="2" applyNumberFormat="1"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0" fontId="3" fillId="0" borderId="1" xfId="0" applyFont="1" applyFill="1" applyBorder="1" applyAlignment="1">
      <alignment horizontal="left" vertical="center" wrapText="1"/>
    </xf>
    <xf numFmtId="0" fontId="4" fillId="2" borderId="1" xfId="1" applyFont="1" applyFill="1" applyBorder="1" applyAlignment="1">
      <alignment horizontal="left" vertical="top" wrapText="1"/>
    </xf>
    <xf numFmtId="2" fontId="4" fillId="2" borderId="1" xfId="0" applyNumberFormat="1" applyFont="1" applyFill="1" applyBorder="1" applyAlignment="1">
      <alignment horizontal="center" vertical="center"/>
    </xf>
    <xf numFmtId="0" fontId="4" fillId="2" borderId="1" xfId="3" applyFont="1" applyFill="1" applyBorder="1" applyAlignment="1">
      <alignment horizontal="left" vertical="top" wrapText="1"/>
    </xf>
    <xf numFmtId="0" fontId="3" fillId="0" borderId="1" xfId="3" applyFont="1" applyFill="1" applyBorder="1" applyAlignment="1">
      <alignment vertical="top" wrapText="1"/>
    </xf>
    <xf numFmtId="0" fontId="3" fillId="0" borderId="1" xfId="0" applyFont="1" applyFill="1" applyBorder="1" applyAlignment="1">
      <alignment vertical="top" wrapText="1"/>
    </xf>
    <xf numFmtId="0" fontId="4" fillId="2" borderId="1" xfId="0" applyFont="1" applyFill="1" applyBorder="1" applyAlignment="1">
      <alignment vertical="top" wrapText="1"/>
    </xf>
    <xf numFmtId="0" fontId="3" fillId="5" borderId="1" xfId="3" applyFont="1" applyFill="1" applyBorder="1" applyAlignment="1">
      <alignment horizontal="left" vertical="top" wrapText="1"/>
    </xf>
    <xf numFmtId="2" fontId="4" fillId="0" borderId="1" xfId="0" applyNumberFormat="1" applyFont="1" applyFill="1" applyBorder="1" applyAlignment="1">
      <alignment horizontal="center" vertical="top"/>
    </xf>
    <xf numFmtId="0" fontId="3" fillId="0" borderId="0" xfId="0" applyFont="1" applyAlignment="1">
      <alignment horizontal="center" wrapText="1"/>
    </xf>
    <xf numFmtId="0" fontId="3" fillId="0" borderId="0" xfId="0" applyFont="1" applyFill="1" applyAlignment="1">
      <alignment horizontal="left" vertical="top"/>
    </xf>
    <xf numFmtId="0" fontId="3" fillId="0" borderId="0" xfId="0" applyFont="1" applyAlignment="1">
      <alignment horizontal="justify" vertical="top"/>
    </xf>
    <xf numFmtId="0" fontId="3" fillId="0" borderId="2" xfId="0" applyFont="1" applyFill="1" applyBorder="1" applyAlignment="1">
      <alignment vertical="top" wrapText="1"/>
    </xf>
    <xf numFmtId="0" fontId="3" fillId="0" borderId="0" xfId="0" applyFont="1" applyFill="1" applyBorder="1" applyAlignment="1">
      <alignment horizontal="left" vertical="top"/>
    </xf>
    <xf numFmtId="0" fontId="3" fillId="0" borderId="0" xfId="0" applyFont="1" applyBorder="1" applyAlignment="1">
      <alignment horizontal="left" vertical="top"/>
    </xf>
    <xf numFmtId="0" fontId="13" fillId="0" borderId="0" xfId="0" applyFont="1" applyAlignment="1">
      <alignment horizontal="center" wrapText="1"/>
    </xf>
    <xf numFmtId="2" fontId="3" fillId="0" borderId="0" xfId="0" applyNumberFormat="1" applyFont="1" applyAlignment="1">
      <alignment vertical="top" wrapText="1"/>
    </xf>
    <xf numFmtId="2" fontId="13" fillId="0" borderId="0" xfId="0" applyNumberFormat="1" applyFont="1"/>
    <xf numFmtId="2" fontId="3" fillId="0" borderId="0" xfId="0" applyNumberFormat="1" applyFont="1"/>
    <xf numFmtId="2" fontId="4" fillId="2" borderId="1" xfId="1" applyNumberFormat="1" applyFont="1" applyFill="1" applyBorder="1" applyAlignment="1">
      <alignment vertical="top" wrapText="1"/>
    </xf>
    <xf numFmtId="2" fontId="10" fillId="2" borderId="1" xfId="1" applyNumberFormat="1" applyFont="1" applyFill="1" applyBorder="1" applyAlignment="1">
      <alignment vertical="top" wrapText="1"/>
    </xf>
    <xf numFmtId="2" fontId="3" fillId="0" borderId="0" xfId="0" applyNumberFormat="1" applyFont="1" applyAlignment="1">
      <alignment vertical="top"/>
    </xf>
    <xf numFmtId="2" fontId="4" fillId="11" borderId="1" xfId="0" applyNumberFormat="1" applyFont="1" applyFill="1" applyBorder="1" applyAlignment="1">
      <alignment vertical="top" wrapText="1"/>
    </xf>
    <xf numFmtId="2" fontId="3" fillId="2" borderId="1" xfId="0" applyNumberFormat="1" applyFont="1" applyFill="1" applyBorder="1" applyAlignment="1">
      <alignment horizontal="left" vertical="top" wrapText="1"/>
    </xf>
    <xf numFmtId="2" fontId="3" fillId="11" borderId="1" xfId="0" applyNumberFormat="1" applyFont="1" applyFill="1" applyBorder="1" applyAlignment="1">
      <alignment horizontal="left" vertical="top" wrapText="1"/>
    </xf>
    <xf numFmtId="2" fontId="3" fillId="0" borderId="0" xfId="0" applyNumberFormat="1" applyFont="1" applyAlignment="1">
      <alignment horizontal="center" vertical="center"/>
    </xf>
    <xf numFmtId="0" fontId="3" fillId="0" borderId="0" xfId="2" applyFont="1" applyFill="1" applyBorder="1" applyAlignment="1" applyProtection="1">
      <alignment horizontal="left" vertical="top" wrapText="1"/>
      <protection locked="0"/>
    </xf>
    <xf numFmtId="2" fontId="4" fillId="0" borderId="0" xfId="1" applyNumberFormat="1" applyFont="1" applyFill="1" applyAlignment="1">
      <alignment horizontal="center" vertical="top"/>
    </xf>
    <xf numFmtId="0" fontId="4" fillId="0" borderId="10" xfId="0" applyFont="1" applyBorder="1" applyAlignment="1">
      <alignment horizontal="center" vertical="top" wrapText="1"/>
    </xf>
    <xf numFmtId="2" fontId="4" fillId="0" borderId="10" xfId="0" applyNumberFormat="1" applyFont="1" applyBorder="1" applyAlignment="1">
      <alignment horizontal="center" vertical="top" wrapText="1"/>
    </xf>
    <xf numFmtId="2" fontId="4" fillId="0" borderId="3" xfId="0" applyNumberFormat="1" applyFont="1" applyFill="1" applyBorder="1" applyAlignment="1">
      <alignment horizontal="center" vertical="top" wrapText="1"/>
    </xf>
    <xf numFmtId="2" fontId="4" fillId="0" borderId="10" xfId="1" applyNumberFormat="1" applyFont="1" applyBorder="1" applyAlignment="1" applyProtection="1">
      <alignment horizontal="center" vertical="top" wrapText="1"/>
    </xf>
    <xf numFmtId="0" fontId="3" fillId="0" borderId="1" xfId="1" applyFont="1" applyFill="1" applyBorder="1" applyAlignment="1">
      <alignment horizontal="right" vertical="top"/>
    </xf>
    <xf numFmtId="0" fontId="4" fillId="0" borderId="1" xfId="1" applyFont="1" applyFill="1" applyBorder="1" applyAlignment="1">
      <alignment horizontal="center" vertical="top" wrapText="1"/>
    </xf>
    <xf numFmtId="2" fontId="4" fillId="0" borderId="1" xfId="0" applyNumberFormat="1" applyFont="1" applyFill="1" applyBorder="1" applyAlignment="1" applyProtection="1">
      <alignment horizontal="center"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center" vertical="top"/>
    </xf>
    <xf numFmtId="2" fontId="4" fillId="2" borderId="1" xfId="0" applyNumberFormat="1" applyFont="1" applyFill="1" applyBorder="1" applyAlignment="1">
      <alignment horizontal="center" vertical="center"/>
    </xf>
    <xf numFmtId="0" fontId="3" fillId="0" borderId="1" xfId="0" applyFont="1" applyFill="1" applyBorder="1" applyAlignment="1">
      <alignment vertical="top" wrapText="1"/>
    </xf>
    <xf numFmtId="0" fontId="4" fillId="2" borderId="3" xfId="0" applyFont="1" applyFill="1" applyBorder="1" applyAlignment="1">
      <alignment horizontal="left" vertical="top" wrapText="1"/>
    </xf>
    <xf numFmtId="0" fontId="3" fillId="0" borderId="0" xfId="1" applyFont="1" applyFill="1" applyBorder="1" applyAlignment="1">
      <alignment horizontal="left" vertical="top"/>
    </xf>
    <xf numFmtId="0" fontId="3" fillId="0" borderId="0" xfId="1" applyFont="1" applyFill="1" applyBorder="1" applyAlignment="1" applyProtection="1">
      <alignment horizontal="left" vertical="top" wrapText="1"/>
    </xf>
    <xf numFmtId="0" fontId="3" fillId="0" borderId="0" xfId="1" applyFont="1" applyFill="1" applyBorder="1" applyAlignment="1">
      <alignment vertical="top" wrapText="1"/>
    </xf>
    <xf numFmtId="0" fontId="3" fillId="0" borderId="0" xfId="2" applyFont="1" applyFill="1" applyBorder="1" applyAlignment="1">
      <alignment horizontal="left" vertical="top" wrapText="1"/>
    </xf>
    <xf numFmtId="49" fontId="3" fillId="0" borderId="0" xfId="0" applyNumberFormat="1" applyFont="1" applyFill="1" applyBorder="1" applyAlignment="1">
      <alignment horizontal="left" vertical="top" wrapText="1"/>
    </xf>
    <xf numFmtId="2" fontId="4" fillId="0" borderId="0" xfId="0" applyNumberFormat="1" applyFont="1" applyFill="1" applyBorder="1" applyAlignment="1">
      <alignment horizontal="center" vertical="top" wrapText="1"/>
    </xf>
    <xf numFmtId="0" fontId="3" fillId="0" borderId="0" xfId="0" applyFont="1" applyFill="1" applyBorder="1" applyAlignment="1">
      <alignment horizontal="left" vertical="top" wrapText="1"/>
    </xf>
    <xf numFmtId="0" fontId="3" fillId="0" borderId="0" xfId="2" applyFont="1" applyFill="1" applyBorder="1" applyAlignment="1">
      <alignment vertical="top" wrapText="1"/>
    </xf>
    <xf numFmtId="2" fontId="4" fillId="0" borderId="0" xfId="0" applyNumberFormat="1" applyFont="1" applyBorder="1" applyAlignment="1">
      <alignment horizontal="center" vertical="top"/>
    </xf>
    <xf numFmtId="0" fontId="4" fillId="0" borderId="0" xfId="1" applyFont="1" applyFill="1" applyBorder="1" applyAlignment="1">
      <alignment horizontal="right" vertical="top" wrapText="1"/>
    </xf>
    <xf numFmtId="0" fontId="3" fillId="0" borderId="1" xfId="3" applyFont="1" applyFill="1" applyBorder="1" applyAlignment="1">
      <alignment horizontal="left" vertical="top"/>
    </xf>
    <xf numFmtId="0" fontId="3" fillId="2" borderId="1" xfId="3" applyFont="1" applyFill="1" applyBorder="1" applyAlignment="1">
      <alignment horizontal="center" vertical="top" wrapText="1"/>
    </xf>
    <xf numFmtId="2" fontId="4" fillId="5" borderId="1" xfId="2" applyNumberFormat="1" applyFont="1" applyFill="1" applyBorder="1" applyAlignment="1">
      <alignment horizontal="center" vertical="top" wrapText="1"/>
    </xf>
    <xf numFmtId="2" fontId="4" fillId="5" borderId="1" xfId="1" applyNumberFormat="1" applyFont="1" applyFill="1" applyBorder="1" applyAlignment="1">
      <alignment horizontal="center" vertical="top"/>
    </xf>
    <xf numFmtId="2" fontId="4" fillId="5" borderId="1" xfId="2" applyNumberFormat="1" applyFont="1" applyFill="1" applyBorder="1" applyAlignment="1">
      <alignment horizontal="center" vertical="top"/>
    </xf>
    <xf numFmtId="2" fontId="4" fillId="5" borderId="1" xfId="0" applyNumberFormat="1" applyFont="1" applyFill="1" applyBorder="1" applyAlignment="1">
      <alignment horizontal="center" vertical="top"/>
    </xf>
    <xf numFmtId="2" fontId="4" fillId="5" borderId="1" xfId="0" applyNumberFormat="1" applyFont="1" applyFill="1" applyBorder="1" applyAlignment="1">
      <alignment horizontal="center"/>
    </xf>
    <xf numFmtId="2" fontId="4" fillId="5" borderId="1" xfId="0" applyNumberFormat="1" applyFont="1" applyFill="1" applyBorder="1" applyAlignment="1">
      <alignment horizontal="center" vertical="top" wrapText="1"/>
    </xf>
    <xf numFmtId="49" fontId="3" fillId="0" borderId="1" xfId="1" applyNumberFormat="1" applyFont="1" applyFill="1" applyBorder="1" applyAlignment="1">
      <alignment horizontal="left" vertical="top" wrapText="1"/>
    </xf>
    <xf numFmtId="0" fontId="3" fillId="0" borderId="1" xfId="2" applyFont="1" applyFill="1" applyBorder="1" applyAlignment="1">
      <alignment horizontal="left" vertical="top" wrapText="1"/>
    </xf>
    <xf numFmtId="0" fontId="11" fillId="2" borderId="1" xfId="1" applyFont="1" applyFill="1" applyBorder="1" applyAlignment="1">
      <alignment vertical="top" wrapText="1"/>
    </xf>
    <xf numFmtId="2" fontId="4" fillId="2" borderId="1" xfId="1" applyNumberFormat="1" applyFont="1" applyFill="1" applyBorder="1" applyAlignment="1">
      <alignment horizontal="center" vertical="top" wrapText="1"/>
    </xf>
    <xf numFmtId="2" fontId="4" fillId="2" borderId="5" xfId="0" applyNumberFormat="1" applyFont="1" applyFill="1" applyBorder="1" applyAlignment="1">
      <alignment horizontal="center" vertical="top"/>
    </xf>
    <xf numFmtId="2" fontId="4" fillId="2" borderId="6" xfId="0" applyNumberFormat="1" applyFont="1" applyFill="1" applyBorder="1" applyAlignment="1">
      <alignment horizontal="center" vertical="top"/>
    </xf>
    <xf numFmtId="2" fontId="4" fillId="2" borderId="7" xfId="0" applyNumberFormat="1" applyFont="1" applyFill="1" applyBorder="1" applyAlignment="1">
      <alignment horizontal="center" vertical="top"/>
    </xf>
    <xf numFmtId="0" fontId="4" fillId="2" borderId="1" xfId="0" applyFont="1" applyFill="1" applyBorder="1" applyAlignment="1">
      <alignment horizontal="left" vertical="top" wrapText="1"/>
    </xf>
    <xf numFmtId="0" fontId="3" fillId="0" borderId="1" xfId="0" applyFont="1" applyBorder="1" applyAlignment="1">
      <alignment horizontal="left" vertical="top" wrapText="1"/>
    </xf>
    <xf numFmtId="2" fontId="4" fillId="2" borderId="1" xfId="0" applyNumberFormat="1" applyFont="1" applyFill="1" applyBorder="1" applyAlignment="1">
      <alignment horizontal="center" vertical="top" wrapText="1"/>
    </xf>
    <xf numFmtId="0" fontId="4" fillId="2" borderId="1" xfId="1" applyFont="1" applyFill="1" applyBorder="1" applyAlignment="1">
      <alignment horizontal="left" vertical="top" wrapText="1"/>
    </xf>
    <xf numFmtId="49" fontId="4" fillId="0" borderId="1" xfId="1" applyNumberFormat="1" applyFont="1" applyFill="1" applyBorder="1" applyAlignment="1" applyProtection="1">
      <alignment horizontal="center" vertical="top" wrapText="1"/>
    </xf>
    <xf numFmtId="0" fontId="3" fillId="0" borderId="1" xfId="1" applyFont="1" applyFill="1" applyBorder="1" applyAlignment="1">
      <alignment horizontal="left" vertical="top"/>
    </xf>
    <xf numFmtId="2" fontId="4" fillId="2" borderId="5" xfId="1" applyNumberFormat="1" applyFont="1" applyFill="1" applyBorder="1" applyAlignment="1">
      <alignment horizontal="center" vertical="top" wrapText="1"/>
    </xf>
    <xf numFmtId="2" fontId="4" fillId="2" borderId="6" xfId="1" applyNumberFormat="1" applyFont="1" applyFill="1" applyBorder="1" applyAlignment="1">
      <alignment horizontal="center" vertical="top" wrapText="1"/>
    </xf>
    <xf numFmtId="2" fontId="4" fillId="2" borderId="7" xfId="1" applyNumberFormat="1" applyFont="1" applyFill="1" applyBorder="1" applyAlignment="1">
      <alignment horizontal="center" vertical="top" wrapText="1"/>
    </xf>
    <xf numFmtId="0" fontId="3" fillId="0" borderId="1" xfId="2" applyFont="1" applyFill="1" applyBorder="1" applyAlignment="1">
      <alignment horizontal="left" vertical="top" wrapText="1"/>
    </xf>
    <xf numFmtId="49" fontId="3" fillId="0" borderId="1" xfId="1" applyNumberFormat="1" applyFont="1" applyFill="1" applyBorder="1" applyAlignment="1">
      <alignment horizontal="left" vertical="top" wrapText="1"/>
    </xf>
    <xf numFmtId="0" fontId="3" fillId="0" borderId="1" xfId="3" applyFont="1" applyFill="1" applyBorder="1" applyAlignment="1">
      <alignment horizontal="left" vertical="top" wrapText="1"/>
    </xf>
    <xf numFmtId="2" fontId="4" fillId="2" borderId="1" xfId="1" applyNumberFormat="1" applyFont="1" applyFill="1" applyBorder="1" applyAlignment="1">
      <alignment horizontal="center" vertical="top" wrapText="1"/>
    </xf>
    <xf numFmtId="49" fontId="3" fillId="0" borderId="1" xfId="4" applyNumberFormat="1" applyFont="1" applyFill="1" applyBorder="1" applyAlignment="1">
      <alignment vertical="top" wrapText="1"/>
    </xf>
    <xf numFmtId="49" fontId="3" fillId="0" borderId="5" xfId="1" applyNumberFormat="1" applyFont="1" applyFill="1" applyBorder="1" applyAlignment="1">
      <alignment horizontal="left" vertical="top" wrapText="1"/>
    </xf>
    <xf numFmtId="49" fontId="3" fillId="0" borderId="7" xfId="1" applyNumberFormat="1" applyFont="1" applyFill="1" applyBorder="1" applyAlignment="1">
      <alignment horizontal="left" vertical="top" wrapText="1"/>
    </xf>
    <xf numFmtId="0" fontId="3" fillId="0" borderId="5" xfId="1" applyFont="1" applyFill="1" applyBorder="1" applyAlignment="1">
      <alignment horizontal="left" vertical="top"/>
    </xf>
    <xf numFmtId="0" fontId="3" fillId="0" borderId="7" xfId="1" applyFont="1" applyFill="1" applyBorder="1" applyAlignment="1">
      <alignment horizontal="left" vertical="top"/>
    </xf>
    <xf numFmtId="0" fontId="3" fillId="0" borderId="5" xfId="1" applyFont="1" applyFill="1" applyBorder="1" applyAlignment="1" applyProtection="1">
      <alignment horizontal="left" vertical="top"/>
      <protection locked="0"/>
    </xf>
    <xf numFmtId="0" fontId="3" fillId="0" borderId="6" xfId="1" applyFont="1" applyFill="1" applyBorder="1" applyAlignment="1" applyProtection="1">
      <alignment horizontal="left" vertical="top"/>
      <protection locked="0"/>
    </xf>
    <xf numFmtId="0" fontId="3" fillId="0" borderId="7" xfId="1" applyFont="1" applyFill="1" applyBorder="1" applyAlignment="1" applyProtection="1">
      <alignment horizontal="left" vertical="top"/>
      <protection locked="0"/>
    </xf>
    <xf numFmtId="0" fontId="3" fillId="0" borderId="5" xfId="3" applyFont="1" applyFill="1" applyBorder="1" applyAlignment="1" applyProtection="1">
      <alignment horizontal="left" vertical="top" wrapText="1"/>
      <protection locked="0"/>
    </xf>
    <xf numFmtId="0" fontId="3" fillId="0" borderId="6" xfId="3" applyFont="1" applyFill="1" applyBorder="1" applyAlignment="1" applyProtection="1">
      <alignment horizontal="left" vertical="top" wrapText="1"/>
      <protection locked="0"/>
    </xf>
    <xf numFmtId="0" fontId="3" fillId="0" borderId="7" xfId="3" applyFont="1" applyFill="1" applyBorder="1" applyAlignment="1" applyProtection="1">
      <alignment horizontal="left" vertical="top" wrapText="1"/>
      <protection locked="0"/>
    </xf>
    <xf numFmtId="0" fontId="3" fillId="0" borderId="5" xfId="3" applyFont="1" applyFill="1" applyBorder="1" applyAlignment="1">
      <alignment horizontal="left" vertical="top" wrapText="1"/>
    </xf>
    <xf numFmtId="0" fontId="3" fillId="0" borderId="6" xfId="3" applyFont="1" applyFill="1" applyBorder="1" applyAlignment="1">
      <alignment horizontal="left" vertical="top" wrapText="1"/>
    </xf>
    <xf numFmtId="0" fontId="3" fillId="0" borderId="7" xfId="3" applyFont="1" applyFill="1" applyBorder="1" applyAlignment="1">
      <alignment horizontal="left" vertical="top" wrapText="1"/>
    </xf>
    <xf numFmtId="0" fontId="3" fillId="0" borderId="1" xfId="1" applyFont="1" applyFill="1" applyBorder="1" applyAlignment="1" applyProtection="1">
      <alignment horizontal="left" vertical="top" wrapText="1"/>
      <protection locked="0"/>
    </xf>
    <xf numFmtId="0" fontId="3" fillId="0" borderId="1" xfId="3" applyFont="1" applyFill="1" applyBorder="1" applyAlignment="1" applyProtection="1">
      <alignment horizontal="left" vertical="top" wrapText="1"/>
      <protection locked="0"/>
    </xf>
    <xf numFmtId="0" fontId="3" fillId="0" borderId="6" xfId="1" applyFont="1" applyFill="1" applyBorder="1" applyAlignment="1">
      <alignment horizontal="left" vertical="top"/>
    </xf>
    <xf numFmtId="0" fontId="3" fillId="0" borderId="1" xfId="1" applyFont="1" applyFill="1" applyBorder="1" applyAlignment="1" applyProtection="1">
      <alignment horizontal="left" vertical="top" wrapText="1"/>
    </xf>
    <xf numFmtId="0" fontId="3" fillId="0" borderId="1" xfId="1" applyFont="1" applyFill="1" applyBorder="1" applyAlignment="1">
      <alignment horizontal="left" vertical="top"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3" fillId="0" borderId="1" xfId="0" applyFont="1" applyFill="1" applyBorder="1" applyAlignment="1">
      <alignment horizontal="left" wrapText="1"/>
    </xf>
    <xf numFmtId="0" fontId="4" fillId="2" borderId="1" xfId="0" applyFont="1" applyFill="1" applyBorder="1" applyAlignment="1">
      <alignment horizontal="center" wrapText="1"/>
    </xf>
    <xf numFmtId="49" fontId="3" fillId="0" borderId="5" xfId="4" applyNumberFormat="1" applyFont="1" applyFill="1" applyBorder="1" applyAlignment="1">
      <alignment vertical="top" wrapText="1"/>
    </xf>
    <xf numFmtId="49" fontId="3" fillId="0" borderId="7" xfId="4" applyNumberFormat="1" applyFont="1" applyFill="1" applyBorder="1" applyAlignment="1">
      <alignment vertical="top" wrapText="1"/>
    </xf>
    <xf numFmtId="2" fontId="4" fillId="2" borderId="3" xfId="0" applyNumberFormat="1" applyFont="1" applyFill="1" applyBorder="1" applyAlignment="1" applyProtection="1">
      <alignment horizontal="center" vertical="top" wrapText="1"/>
    </xf>
    <xf numFmtId="2" fontId="4" fillId="2" borderId="9" xfId="0" applyNumberFormat="1" applyFont="1" applyFill="1" applyBorder="1" applyAlignment="1" applyProtection="1">
      <alignment horizontal="center" vertical="top" wrapText="1"/>
    </xf>
    <xf numFmtId="2" fontId="4" fillId="2" borderId="4" xfId="0" applyNumberFormat="1" applyFont="1" applyFill="1" applyBorder="1" applyAlignment="1" applyProtection="1">
      <alignment horizontal="center" vertical="top" wrapText="1"/>
    </xf>
    <xf numFmtId="2" fontId="4" fillId="4" borderId="1" xfId="1" applyNumberFormat="1" applyFont="1" applyFill="1" applyBorder="1" applyAlignment="1">
      <alignment horizontal="center" vertical="top" wrapText="1"/>
    </xf>
    <xf numFmtId="2" fontId="4" fillId="4" borderId="1" xfId="0" applyNumberFormat="1" applyFont="1" applyFill="1" applyBorder="1" applyAlignment="1">
      <alignment horizontal="center" vertical="top" wrapText="1"/>
    </xf>
    <xf numFmtId="2" fontId="4" fillId="4" borderId="1" xfId="2" applyNumberFormat="1" applyFont="1" applyFill="1" applyBorder="1" applyAlignment="1">
      <alignment horizontal="center" vertical="top" wrapText="1"/>
    </xf>
    <xf numFmtId="0" fontId="3" fillId="0" borderId="8" xfId="3"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5" xfId="0" applyNumberFormat="1" applyFont="1" applyFill="1" applyBorder="1" applyAlignment="1">
      <alignment horizontal="center" vertical="top"/>
    </xf>
    <xf numFmtId="2" fontId="4" fillId="2" borderId="6" xfId="0" applyNumberFormat="1" applyFont="1" applyFill="1" applyBorder="1" applyAlignment="1">
      <alignment horizontal="center" vertical="top"/>
    </xf>
    <xf numFmtId="2" fontId="4" fillId="2" borderId="7" xfId="0" applyNumberFormat="1" applyFont="1" applyFill="1" applyBorder="1" applyAlignment="1">
      <alignment horizontal="center" vertical="top"/>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2" fontId="10" fillId="2" borderId="5" xfId="0" applyNumberFormat="1" applyFont="1" applyFill="1" applyBorder="1" applyAlignment="1">
      <alignment horizontal="center" vertical="top"/>
    </xf>
    <xf numFmtId="2" fontId="10" fillId="2" borderId="6" xfId="0" applyNumberFormat="1" applyFont="1" applyFill="1" applyBorder="1" applyAlignment="1">
      <alignment horizontal="center" vertical="top"/>
    </xf>
    <xf numFmtId="2" fontId="10" fillId="2" borderId="7" xfId="0" applyNumberFormat="1" applyFont="1" applyFill="1" applyBorder="1" applyAlignment="1">
      <alignment horizontal="center" vertical="top"/>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1" xfId="0" applyFont="1" applyFill="1" applyBorder="1" applyAlignment="1">
      <alignment horizontal="center" vertical="top" wrapText="1"/>
    </xf>
    <xf numFmtId="0" fontId="3" fillId="0" borderId="5" xfId="0" applyFont="1" applyFill="1" applyBorder="1" applyAlignment="1">
      <alignment horizontal="left" vertical="top"/>
    </xf>
    <xf numFmtId="0" fontId="3" fillId="0" borderId="6" xfId="0" applyFont="1" applyFill="1" applyBorder="1" applyAlignment="1">
      <alignment horizontal="left" vertical="top"/>
    </xf>
    <xf numFmtId="49" fontId="4" fillId="2" borderId="1" xfId="0" applyNumberFormat="1" applyFont="1" applyFill="1" applyBorder="1" applyAlignment="1">
      <alignment horizontal="left" vertical="top"/>
    </xf>
    <xf numFmtId="0" fontId="4" fillId="2" borderId="1" xfId="0" applyFont="1" applyFill="1" applyBorder="1" applyAlignment="1">
      <alignment horizontal="left" vertical="top"/>
    </xf>
    <xf numFmtId="2" fontId="4" fillId="2" borderId="1" xfId="0" applyNumberFormat="1" applyFont="1" applyFill="1" applyBorder="1" applyAlignment="1">
      <alignment horizontal="center" vertical="top"/>
    </xf>
    <xf numFmtId="49" fontId="3" fillId="0" borderId="1" xfId="4" applyNumberFormat="1" applyFont="1" applyFill="1" applyBorder="1" applyAlignment="1">
      <alignment horizontal="left" vertical="top" wrapText="1"/>
    </xf>
    <xf numFmtId="2" fontId="10" fillId="2" borderId="1" xfId="0" applyNumberFormat="1" applyFont="1" applyFill="1" applyBorder="1" applyAlignment="1">
      <alignment horizontal="center" vertical="top"/>
    </xf>
    <xf numFmtId="2" fontId="4" fillId="2" borderId="1" xfId="2"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xf>
    <xf numFmtId="0" fontId="3" fillId="0" borderId="6" xfId="3" applyFont="1" applyFill="1" applyBorder="1" applyAlignment="1">
      <alignment horizontal="center" vertical="top"/>
    </xf>
    <xf numFmtId="0" fontId="3" fillId="0" borderId="7" xfId="3" applyFont="1" applyFill="1" applyBorder="1" applyAlignment="1">
      <alignment horizontal="center" vertical="top"/>
    </xf>
    <xf numFmtId="2" fontId="15" fillId="2" borderId="1" xfId="0" applyNumberFormat="1" applyFont="1" applyFill="1" applyBorder="1" applyAlignment="1">
      <alignment horizontal="center" vertical="center" wrapText="1"/>
    </xf>
    <xf numFmtId="2" fontId="4" fillId="2" borderId="1" xfId="0" applyNumberFormat="1" applyFont="1" applyFill="1" applyBorder="1" applyAlignment="1" applyProtection="1">
      <alignment horizontal="center" vertical="top"/>
    </xf>
    <xf numFmtId="2" fontId="4" fillId="2" borderId="5" xfId="0" applyNumberFormat="1" applyFont="1" applyFill="1" applyBorder="1" applyAlignment="1" applyProtection="1">
      <alignment horizontal="center" vertical="top"/>
      <protection locked="0"/>
    </xf>
    <xf numFmtId="2" fontId="4" fillId="2" borderId="6" xfId="0" applyNumberFormat="1" applyFont="1" applyFill="1" applyBorder="1" applyAlignment="1" applyProtection="1">
      <alignment horizontal="center" vertical="top"/>
      <protection locked="0"/>
    </xf>
    <xf numFmtId="2" fontId="4" fillId="2" borderId="7" xfId="0" applyNumberFormat="1" applyFont="1" applyFill="1" applyBorder="1" applyAlignment="1" applyProtection="1">
      <alignment horizontal="center" vertical="top"/>
      <protection locked="0"/>
    </xf>
    <xf numFmtId="0" fontId="4" fillId="2" borderId="1" xfId="1" applyFont="1" applyFill="1" applyBorder="1" applyAlignment="1">
      <alignment horizontal="left" vertical="top" wrapText="1"/>
    </xf>
    <xf numFmtId="2" fontId="15" fillId="2" borderId="1" xfId="0" applyNumberFormat="1" applyFont="1" applyFill="1" applyBorder="1" applyAlignment="1">
      <alignment horizontal="center" vertical="top" wrapText="1"/>
    </xf>
    <xf numFmtId="0" fontId="3" fillId="0" borderId="1"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2" fontId="4" fillId="2" borderId="1" xfId="2" applyNumberFormat="1" applyFont="1" applyFill="1" applyBorder="1" applyAlignment="1">
      <alignment horizontal="center" vertical="top"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2" fontId="4" fillId="2" borderId="1" xfId="0" applyNumberFormat="1" applyFont="1" applyFill="1" applyBorder="1" applyAlignment="1">
      <alignment horizontal="center" vertical="top" wrapText="1"/>
    </xf>
    <xf numFmtId="0" fontId="4" fillId="5" borderId="1" xfId="3" applyFont="1" applyFill="1" applyBorder="1" applyAlignment="1">
      <alignment horizontal="center" vertical="top" wrapText="1"/>
    </xf>
    <xf numFmtId="0" fontId="4" fillId="2" borderId="3" xfId="0" applyFont="1" applyFill="1" applyBorder="1" applyAlignment="1">
      <alignment horizontal="center" vertical="top"/>
    </xf>
    <xf numFmtId="0" fontId="4" fillId="2" borderId="9" xfId="0" applyFont="1" applyFill="1" applyBorder="1" applyAlignment="1">
      <alignment horizontal="center" vertical="top"/>
    </xf>
    <xf numFmtId="0" fontId="3" fillId="0" borderId="1" xfId="3" applyFont="1" applyFill="1" applyBorder="1" applyAlignment="1">
      <alignment horizontal="center" vertical="top" wrapText="1"/>
    </xf>
    <xf numFmtId="2" fontId="4" fillId="2" borderId="1" xfId="0" applyNumberFormat="1" applyFont="1" applyFill="1" applyBorder="1" applyAlignment="1">
      <alignment horizontal="center"/>
    </xf>
    <xf numFmtId="0" fontId="3" fillId="5" borderId="1" xfId="3" applyFont="1" applyFill="1" applyBorder="1" applyAlignment="1">
      <alignment horizontal="center" vertical="top" wrapText="1"/>
    </xf>
    <xf numFmtId="2" fontId="4" fillId="2" borderId="5" xfId="0" applyNumberFormat="1" applyFont="1" applyFill="1" applyBorder="1" applyAlignment="1">
      <alignment horizontal="center"/>
    </xf>
    <xf numFmtId="2" fontId="4" fillId="2" borderId="6" xfId="0" applyNumberFormat="1" applyFont="1" applyFill="1" applyBorder="1" applyAlignment="1">
      <alignment horizontal="center"/>
    </xf>
    <xf numFmtId="2" fontId="4" fillId="2" borderId="7" xfId="0" applyNumberFormat="1" applyFont="1" applyFill="1" applyBorder="1" applyAlignment="1">
      <alignment horizontal="center"/>
    </xf>
    <xf numFmtId="0" fontId="4" fillId="2" borderId="1" xfId="0" applyFont="1" applyFill="1" applyBorder="1" applyAlignment="1">
      <alignment horizontal="center" vertical="top"/>
    </xf>
    <xf numFmtId="2" fontId="4" fillId="2" borderId="5" xfId="0" applyNumberFormat="1" applyFont="1" applyFill="1" applyBorder="1" applyAlignment="1">
      <alignment horizontal="center" vertical="top" wrapText="1"/>
    </xf>
    <xf numFmtId="2" fontId="4" fillId="2" borderId="6" xfId="0" applyNumberFormat="1" applyFont="1" applyFill="1" applyBorder="1" applyAlignment="1">
      <alignment horizontal="center" vertical="top" wrapText="1"/>
    </xf>
    <xf numFmtId="2" fontId="4" fillId="2" borderId="7" xfId="0" applyNumberFormat="1" applyFont="1" applyFill="1" applyBorder="1" applyAlignment="1">
      <alignment horizontal="center" vertical="top" wrapText="1"/>
    </xf>
    <xf numFmtId="0" fontId="3" fillId="0" borderId="1" xfId="3" applyFont="1" applyFill="1" applyBorder="1" applyAlignment="1">
      <alignment vertical="top" wrapText="1"/>
    </xf>
    <xf numFmtId="0" fontId="3" fillId="0" borderId="5" xfId="2" applyFont="1" applyFill="1" applyBorder="1" applyAlignment="1">
      <alignment horizontal="left" vertical="top" wrapText="1"/>
    </xf>
    <xf numFmtId="0" fontId="3" fillId="0" borderId="6" xfId="2" applyFont="1" applyFill="1" applyBorder="1" applyAlignment="1">
      <alignment horizontal="left" vertical="top" wrapText="1"/>
    </xf>
    <xf numFmtId="0" fontId="3" fillId="0" borderId="7" xfId="2" applyFont="1" applyFill="1" applyBorder="1" applyAlignment="1">
      <alignment horizontal="left" vertical="top" wrapText="1"/>
    </xf>
    <xf numFmtId="49" fontId="3" fillId="0" borderId="5" xfId="0" applyNumberFormat="1" applyFont="1" applyFill="1" applyBorder="1" applyAlignment="1">
      <alignment horizontal="left" vertical="top" wrapText="1"/>
    </xf>
    <xf numFmtId="49" fontId="3" fillId="0" borderId="7" xfId="0" applyNumberFormat="1" applyFont="1" applyFill="1" applyBorder="1" applyAlignment="1">
      <alignment horizontal="left" vertical="top" wrapText="1"/>
    </xf>
    <xf numFmtId="49" fontId="4" fillId="9" borderId="1" xfId="0" applyNumberFormat="1" applyFont="1" applyFill="1" applyBorder="1" applyAlignment="1">
      <alignment horizontal="left" vertical="top" wrapText="1"/>
    </xf>
    <xf numFmtId="49" fontId="4" fillId="2" borderId="3" xfId="0" applyNumberFormat="1" applyFont="1" applyFill="1" applyBorder="1" applyAlignment="1">
      <alignment horizontal="left" vertical="top" wrapText="1"/>
    </xf>
    <xf numFmtId="49" fontId="4" fillId="2" borderId="4" xfId="0" applyNumberFormat="1" applyFont="1" applyFill="1" applyBorder="1" applyAlignment="1">
      <alignment horizontal="left" vertical="top" wrapText="1"/>
    </xf>
    <xf numFmtId="49" fontId="4" fillId="7" borderId="3" xfId="1" applyNumberFormat="1" applyFont="1" applyFill="1" applyBorder="1" applyAlignment="1">
      <alignment horizontal="left" vertical="top" wrapText="1"/>
    </xf>
    <xf numFmtId="49" fontId="4" fillId="7" borderId="4" xfId="1" applyNumberFormat="1" applyFont="1" applyFill="1" applyBorder="1" applyAlignment="1">
      <alignment horizontal="left" vertical="top" wrapText="1"/>
    </xf>
    <xf numFmtId="0" fontId="4" fillId="2" borderId="1" xfId="8" applyFont="1" applyFill="1" applyBorder="1" applyAlignment="1">
      <alignment horizontal="left" vertical="top" wrapText="1"/>
    </xf>
    <xf numFmtId="49" fontId="4" fillId="2" borderId="1" xfId="2" applyNumberFormat="1" applyFont="1" applyFill="1" applyBorder="1" applyAlignment="1">
      <alignment horizontal="left" vertical="top"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3" fillId="0" borderId="1" xfId="0" applyFont="1" applyBorder="1" applyAlignment="1">
      <alignment horizontal="left" vertical="center" wrapText="1"/>
    </xf>
    <xf numFmtId="2" fontId="4" fillId="2" borderId="1" xfId="1" applyNumberFormat="1" applyFont="1" applyFill="1" applyBorder="1" applyAlignment="1">
      <alignment horizontal="center" vertical="top"/>
    </xf>
    <xf numFmtId="0" fontId="3" fillId="0" borderId="5" xfId="1" applyFont="1" applyBorder="1" applyAlignment="1">
      <alignment horizontal="center" vertical="top"/>
    </xf>
    <xf numFmtId="0" fontId="3" fillId="0" borderId="1" xfId="3" applyFont="1" applyBorder="1" applyAlignment="1">
      <alignment horizontal="left" vertical="top" wrapText="1"/>
    </xf>
    <xf numFmtId="2" fontId="4" fillId="2" borderId="1" xfId="3" applyNumberFormat="1" applyFont="1" applyFill="1" applyBorder="1" applyAlignment="1">
      <alignment horizontal="center" vertical="top" wrapText="1"/>
    </xf>
    <xf numFmtId="0" fontId="3" fillId="0" borderId="6" xfId="1" applyFont="1" applyBorder="1" applyAlignment="1">
      <alignment horizontal="center" vertical="top"/>
    </xf>
    <xf numFmtId="0" fontId="3" fillId="0" borderId="1" xfId="2" applyFont="1" applyBorder="1" applyAlignment="1">
      <alignment horizontal="left" vertical="top" wrapText="1"/>
    </xf>
    <xf numFmtId="0" fontId="3" fillId="0" borderId="1" xfId="1" applyFont="1" applyBorder="1" applyAlignment="1">
      <alignment vertical="top" wrapText="1"/>
    </xf>
    <xf numFmtId="0" fontId="3" fillId="0" borderId="1" xfId="2" applyFont="1" applyBorder="1" applyAlignment="1">
      <alignment vertical="top" wrapText="1"/>
    </xf>
    <xf numFmtId="0" fontId="3" fillId="2" borderId="1" xfId="3" applyFont="1" applyFill="1" applyBorder="1" applyAlignment="1">
      <alignment horizontal="left" vertical="top" wrapText="1"/>
    </xf>
    <xf numFmtId="2" fontId="4" fillId="0" borderId="1" xfId="3" applyNumberFormat="1" applyFont="1" applyBorder="1" applyAlignment="1">
      <alignment horizontal="center" vertical="top" wrapText="1"/>
    </xf>
    <xf numFmtId="2" fontId="4" fillId="0" borderId="1" xfId="3" applyNumberFormat="1" applyFont="1" applyFill="1" applyBorder="1" applyAlignment="1">
      <alignment horizontal="center" vertical="top" wrapText="1"/>
    </xf>
    <xf numFmtId="2" fontId="4" fillId="2" borderId="5" xfId="3" applyNumberFormat="1" applyFont="1" applyFill="1" applyBorder="1" applyAlignment="1">
      <alignment horizontal="center" vertical="top" wrapText="1"/>
    </xf>
    <xf numFmtId="2" fontId="4" fillId="2" borderId="6" xfId="3" applyNumberFormat="1" applyFont="1" applyFill="1" applyBorder="1" applyAlignment="1">
      <alignment horizontal="center" vertical="top" wrapText="1"/>
    </xf>
    <xf numFmtId="49" fontId="3" fillId="0" borderId="1" xfId="1" applyNumberFormat="1" applyFont="1" applyBorder="1" applyAlignment="1">
      <alignment horizontal="left" vertical="top" wrapText="1"/>
    </xf>
    <xf numFmtId="0" fontId="3" fillId="0" borderId="1" xfId="3" applyFont="1" applyBorder="1" applyAlignment="1">
      <alignment horizontal="left" vertical="top" wrapText="1"/>
    </xf>
    <xf numFmtId="49" fontId="3" fillId="0" borderId="1" xfId="4" applyNumberFormat="1" applyFont="1" applyBorder="1" applyAlignment="1">
      <alignment vertical="top" wrapText="1"/>
    </xf>
    <xf numFmtId="49" fontId="3" fillId="0" borderId="1" xfId="4" applyNumberFormat="1" applyFont="1" applyBorder="1" applyAlignment="1">
      <alignment vertical="top" wrapText="1"/>
    </xf>
    <xf numFmtId="0" fontId="3" fillId="0" borderId="7" xfId="1" applyFont="1" applyBorder="1" applyAlignment="1">
      <alignment horizontal="center" vertical="top"/>
    </xf>
    <xf numFmtId="0" fontId="3" fillId="0" borderId="1" xfId="1" applyFont="1" applyBorder="1" applyAlignment="1">
      <alignment horizontal="left" vertical="top" wrapText="1"/>
    </xf>
    <xf numFmtId="2" fontId="4" fillId="2" borderId="7" xfId="3" applyNumberFormat="1" applyFont="1" applyFill="1" applyBorder="1" applyAlignment="1">
      <alignment horizontal="center" vertical="top" wrapText="1"/>
    </xf>
    <xf numFmtId="2" fontId="4" fillId="2" borderId="5" xfId="3" applyNumberFormat="1" applyFont="1" applyFill="1" applyBorder="1" applyAlignment="1">
      <alignment horizontal="center" vertical="top" wrapText="1"/>
    </xf>
    <xf numFmtId="2" fontId="4" fillId="2" borderId="6" xfId="3" applyNumberFormat="1" applyFont="1" applyFill="1" applyBorder="1" applyAlignment="1">
      <alignment horizontal="center" vertical="top" wrapText="1"/>
    </xf>
    <xf numFmtId="2" fontId="4" fillId="2" borderId="7" xfId="3" applyNumberFormat="1" applyFont="1" applyFill="1" applyBorder="1" applyAlignment="1">
      <alignment horizontal="center" vertical="top" wrapText="1"/>
    </xf>
    <xf numFmtId="49" fontId="3" fillId="0" borderId="1" xfId="1" applyNumberFormat="1" applyFont="1" applyBorder="1" applyAlignment="1">
      <alignment horizontal="left" vertical="top" wrapText="1"/>
    </xf>
    <xf numFmtId="0" fontId="3" fillId="0" borderId="1" xfId="1" applyFont="1" applyBorder="1" applyAlignment="1">
      <alignment horizontal="left" vertical="top"/>
    </xf>
    <xf numFmtId="0" fontId="3" fillId="0" borderId="5" xfId="3" applyFont="1" applyBorder="1" applyAlignment="1">
      <alignment horizontal="left" vertical="top" wrapText="1"/>
    </xf>
    <xf numFmtId="0" fontId="3" fillId="0" borderId="7" xfId="3" applyFont="1" applyBorder="1" applyAlignment="1">
      <alignment horizontal="left" vertical="top" wrapText="1"/>
    </xf>
    <xf numFmtId="0" fontId="3" fillId="0" borderId="6" xfId="3" applyFont="1" applyBorder="1" applyAlignment="1">
      <alignment horizontal="left" vertical="top" wrapText="1"/>
    </xf>
    <xf numFmtId="0" fontId="3" fillId="0" borderId="1" xfId="1" applyFont="1" applyBorder="1" applyAlignment="1">
      <alignment horizontal="left" vertical="top"/>
    </xf>
    <xf numFmtId="2" fontId="3" fillId="0" borderId="1" xfId="1" applyNumberFormat="1" applyFont="1" applyFill="1" applyBorder="1" applyAlignment="1">
      <alignment horizontal="center" vertical="top" wrapText="1"/>
    </xf>
    <xf numFmtId="2" fontId="10" fillId="0" borderId="1" xfId="2" applyNumberFormat="1" applyFont="1" applyFill="1" applyBorder="1" applyAlignment="1">
      <alignment horizontal="center" vertical="top" wrapText="1"/>
    </xf>
    <xf numFmtId="0" fontId="3" fillId="0" borderId="1" xfId="3" applyFont="1" applyBorder="1" applyAlignment="1">
      <alignment vertical="top" wrapText="1"/>
    </xf>
    <xf numFmtId="0" fontId="3" fillId="0" borderId="5" xfId="2" applyFont="1" applyBorder="1" applyAlignment="1">
      <alignment vertical="top" wrapText="1"/>
    </xf>
    <xf numFmtId="0" fontId="3" fillId="0" borderId="1" xfId="2" applyFont="1" applyBorder="1" applyAlignment="1">
      <alignment horizontal="justify" vertical="top" wrapText="1"/>
    </xf>
    <xf numFmtId="49" fontId="3" fillId="0" borderId="1" xfId="2" applyNumberFormat="1" applyFont="1" applyBorder="1" applyAlignment="1">
      <alignment horizontal="left" vertical="top" wrapText="1"/>
    </xf>
    <xf numFmtId="49" fontId="3" fillId="0" borderId="1" xfId="0" applyNumberFormat="1" applyFont="1" applyBorder="1" applyAlignment="1">
      <alignment vertical="top"/>
    </xf>
    <xf numFmtId="0" fontId="3" fillId="0" borderId="6" xfId="1" applyFont="1" applyBorder="1" applyAlignment="1">
      <alignmen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5" xfId="2" applyFont="1" applyBorder="1" applyAlignment="1">
      <alignment horizontal="left" vertical="top" wrapText="1"/>
    </xf>
    <xf numFmtId="0" fontId="3" fillId="0" borderId="7" xfId="2" applyFont="1" applyBorder="1" applyAlignment="1">
      <alignment horizontal="left" vertical="top" wrapText="1"/>
    </xf>
    <xf numFmtId="49" fontId="3" fillId="0" borderId="1" xfId="0" applyNumberFormat="1" applyFont="1" applyBorder="1" applyAlignment="1">
      <alignment horizontal="left" vertical="top" wrapText="1"/>
    </xf>
    <xf numFmtId="49" fontId="3" fillId="0" borderId="1" xfId="4" applyNumberFormat="1" applyFont="1" applyBorder="1" applyAlignment="1">
      <alignment horizontal="left" vertical="top" wrapText="1"/>
    </xf>
    <xf numFmtId="0" fontId="3" fillId="0" borderId="7" xfId="0" applyFont="1" applyFill="1" applyBorder="1" applyAlignment="1">
      <alignment horizontal="left" vertical="top"/>
    </xf>
    <xf numFmtId="2" fontId="4" fillId="0" borderId="1" xfId="0" applyNumberFormat="1" applyFont="1" applyBorder="1" applyAlignment="1">
      <alignment horizontal="center" vertical="center"/>
    </xf>
    <xf numFmtId="0" fontId="3" fillId="14" borderId="1" xfId="0" applyFont="1" applyFill="1" applyBorder="1" applyAlignment="1">
      <alignment vertical="top" wrapText="1"/>
    </xf>
    <xf numFmtId="0" fontId="4" fillId="2" borderId="1" xfId="3" applyFont="1" applyFill="1" applyBorder="1" applyAlignment="1">
      <alignment horizontal="left" vertical="top"/>
    </xf>
    <xf numFmtId="0" fontId="3" fillId="0" borderId="1" xfId="3" applyFont="1" applyBorder="1" applyAlignment="1">
      <alignment horizontal="left" vertical="top"/>
    </xf>
    <xf numFmtId="0" fontId="3" fillId="0" borderId="5" xfId="3" applyFont="1" applyFill="1" applyBorder="1" applyAlignment="1">
      <alignment horizontal="left" vertical="top"/>
    </xf>
    <xf numFmtId="0" fontId="3" fillId="0" borderId="6" xfId="3" applyFont="1" applyFill="1" applyBorder="1" applyAlignment="1">
      <alignment horizontal="left" vertical="top"/>
    </xf>
    <xf numFmtId="0" fontId="3" fillId="0" borderId="7" xfId="3" applyFont="1" applyFill="1" applyBorder="1" applyAlignment="1">
      <alignment horizontal="left" vertical="top"/>
    </xf>
    <xf numFmtId="0" fontId="3" fillId="0" borderId="5" xfId="3" applyFont="1" applyFill="1" applyBorder="1" applyAlignment="1">
      <alignment horizontal="center" vertical="top"/>
    </xf>
    <xf numFmtId="2" fontId="4" fillId="2" borderId="1" xfId="0" applyNumberFormat="1" applyFont="1" applyFill="1" applyBorder="1" applyAlignment="1">
      <alignment horizontal="left" vertical="center"/>
    </xf>
    <xf numFmtId="2" fontId="4" fillId="0" borderId="1" xfId="0" applyNumberFormat="1" applyFont="1" applyBorder="1" applyAlignment="1">
      <alignment horizontal="center" vertical="top" wrapText="1"/>
    </xf>
    <xf numFmtId="4" fontId="4" fillId="0" borderId="1" xfId="0" applyNumberFormat="1" applyFont="1" applyBorder="1" applyAlignment="1">
      <alignment horizontal="center" vertical="top" wrapText="1"/>
    </xf>
    <xf numFmtId="0" fontId="3" fillId="0" borderId="1" xfId="2" applyFont="1" applyBorder="1" applyAlignment="1">
      <alignment horizontal="left" vertical="top" wrapText="1"/>
    </xf>
    <xf numFmtId="2" fontId="4" fillId="3" borderId="1" xfId="0" applyNumberFormat="1" applyFont="1" applyFill="1" applyBorder="1" applyAlignment="1">
      <alignment vertical="top"/>
    </xf>
    <xf numFmtId="2" fontId="4" fillId="2" borderId="1" xfId="0" applyNumberFormat="1" applyFont="1" applyFill="1" applyBorder="1" applyAlignment="1">
      <alignment vertical="top"/>
    </xf>
    <xf numFmtId="49" fontId="4" fillId="2" borderId="1" xfId="0" applyNumberFormat="1" applyFont="1" applyFill="1" applyBorder="1" applyAlignment="1">
      <alignment horizontal="left" vertical="top" wrapText="1"/>
    </xf>
    <xf numFmtId="0" fontId="3" fillId="0" borderId="6" xfId="2" applyFont="1" applyBorder="1" applyAlignment="1">
      <alignment horizontal="left" vertical="top" wrapText="1"/>
    </xf>
    <xf numFmtId="2" fontId="19" fillId="2" borderId="1" xfId="13" applyNumberFormat="1" applyFill="1" applyBorder="1" applyAlignment="1">
      <alignment vertical="top" wrapText="1"/>
    </xf>
    <xf numFmtId="49" fontId="3" fillId="0" borderId="1" xfId="3" applyNumberFormat="1" applyFont="1" applyBorder="1" applyAlignment="1">
      <alignment horizontal="left" vertical="top" wrapText="1"/>
    </xf>
    <xf numFmtId="2" fontId="4" fillId="3" borderId="1" xfId="0" applyNumberFormat="1" applyFont="1" applyFill="1" applyBorder="1" applyAlignment="1">
      <alignment horizontal="center" vertical="top"/>
    </xf>
  </cellXfs>
  <cellStyles count="14">
    <cellStyle name="Currency 2" xfId="11"/>
    <cellStyle name="Explanatory Text" xfId="5" builtinId="53"/>
    <cellStyle name="Hyperlink" xfId="13" builtinId="8"/>
    <cellStyle name="Neutral 2" xfId="12"/>
    <cellStyle name="Normal" xfId="0" builtinId="0"/>
    <cellStyle name="Normal 2" xfId="3"/>
    <cellStyle name="Normal 2 2" xfId="8"/>
    <cellStyle name="Normal 3" xfId="2"/>
    <cellStyle name="Normal 4" xfId="4"/>
    <cellStyle name="Normal 5" xfId="7"/>
    <cellStyle name="Normal 6" xfId="10"/>
    <cellStyle name="Normal 7" xfId="6"/>
    <cellStyle name="Normal 8" xfId="1"/>
    <cellStyle name="Normal 9" xfId="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2"/>
  <sheetViews>
    <sheetView tabSelected="1" zoomScale="70" zoomScaleNormal="70" workbookViewId="0">
      <pane xSplit="3" ySplit="1" topLeftCell="D2" activePane="bottomRight" state="frozen"/>
      <selection pane="topRight" activeCell="D1" sqref="D1"/>
      <selection pane="bottomLeft" activeCell="A3" sqref="A3"/>
      <selection pane="bottomRight" activeCell="A2" sqref="A2"/>
    </sheetView>
  </sheetViews>
  <sheetFormatPr defaultColWidth="55.140625" defaultRowHeight="15" x14ac:dyDescent="0.25"/>
  <cols>
    <col min="1" max="1" width="16" style="97" customWidth="1"/>
    <col min="2" max="2" width="34.5703125" style="96" customWidth="1"/>
    <col min="3" max="3" width="49.140625" style="96" customWidth="1"/>
    <col min="4" max="4" width="22.28515625" style="197" customWidth="1"/>
    <col min="5" max="5" width="17.140625" style="81" customWidth="1"/>
    <col min="6" max="9" width="17.140625" style="191" customWidth="1"/>
    <col min="10" max="10" width="16.5703125" style="191" customWidth="1"/>
    <col min="11" max="12" width="17.42578125" style="191" customWidth="1"/>
    <col min="13" max="13" width="19.140625" style="191" customWidth="1"/>
    <col min="14" max="16384" width="55.140625" style="36"/>
  </cols>
  <sheetData>
    <row r="1" spans="1:13" ht="71.25" x14ac:dyDescent="0.25">
      <c r="A1" s="203" t="s">
        <v>0</v>
      </c>
      <c r="B1" s="239" t="s">
        <v>1</v>
      </c>
      <c r="C1" s="239"/>
      <c r="D1" s="204" t="s">
        <v>939</v>
      </c>
      <c r="E1" s="204" t="s">
        <v>424</v>
      </c>
      <c r="F1" s="204" t="s">
        <v>986</v>
      </c>
      <c r="G1" s="204" t="s">
        <v>425</v>
      </c>
      <c r="H1" s="204" t="s">
        <v>427</v>
      </c>
      <c r="I1" s="204" t="s">
        <v>429</v>
      </c>
      <c r="J1" s="204" t="s">
        <v>431</v>
      </c>
      <c r="K1" s="204" t="s">
        <v>432</v>
      </c>
      <c r="L1" s="204" t="s">
        <v>940</v>
      </c>
      <c r="M1" s="204" t="s">
        <v>434</v>
      </c>
    </row>
    <row r="2" spans="1:13" x14ac:dyDescent="0.25">
      <c r="A2" s="135"/>
      <c r="B2" s="8"/>
      <c r="C2" s="230"/>
      <c r="D2" s="273" t="s">
        <v>4</v>
      </c>
      <c r="E2" s="274"/>
      <c r="F2" s="274"/>
      <c r="G2" s="274"/>
      <c r="H2" s="274"/>
      <c r="I2" s="274"/>
      <c r="J2" s="274"/>
      <c r="K2" s="274"/>
      <c r="L2" s="274"/>
      <c r="M2" s="275"/>
    </row>
    <row r="3" spans="1:13" ht="15" customHeight="1" x14ac:dyDescent="0.25">
      <c r="A3" s="88" t="s">
        <v>2</v>
      </c>
      <c r="B3" s="89" t="s">
        <v>3</v>
      </c>
      <c r="C3" s="230"/>
      <c r="D3" s="82"/>
      <c r="E3" s="82"/>
      <c r="F3" s="82"/>
      <c r="G3" s="82"/>
      <c r="H3" s="82"/>
      <c r="I3" s="82"/>
      <c r="J3" s="82"/>
      <c r="K3" s="82"/>
      <c r="L3" s="82"/>
      <c r="M3" s="82"/>
    </row>
    <row r="4" spans="1:13" x14ac:dyDescent="0.25">
      <c r="A4" s="88" t="s">
        <v>5</v>
      </c>
      <c r="B4" s="104" t="s">
        <v>6</v>
      </c>
      <c r="C4" s="104"/>
      <c r="D4" s="178">
        <v>500</v>
      </c>
      <c r="E4" s="178">
        <v>600</v>
      </c>
      <c r="F4" s="178">
        <v>600</v>
      </c>
      <c r="G4" s="178">
        <v>650</v>
      </c>
      <c r="H4" s="178">
        <v>530</v>
      </c>
      <c r="I4" s="178">
        <v>580</v>
      </c>
      <c r="J4" s="178">
        <v>730</v>
      </c>
      <c r="K4" s="178">
        <v>741</v>
      </c>
      <c r="L4" s="25">
        <v>555</v>
      </c>
      <c r="M4" s="178">
        <v>730</v>
      </c>
    </row>
    <row r="5" spans="1:13" ht="33" x14ac:dyDescent="0.25">
      <c r="A5" s="244" t="s">
        <v>7</v>
      </c>
      <c r="B5" s="126" t="s">
        <v>8</v>
      </c>
      <c r="C5" s="59" t="s">
        <v>9</v>
      </c>
      <c r="D5" s="276"/>
      <c r="E5" s="276"/>
      <c r="F5" s="276"/>
      <c r="G5" s="276"/>
      <c r="H5" s="276"/>
      <c r="I5" s="276"/>
      <c r="J5" s="276"/>
      <c r="K5" s="276"/>
      <c r="L5" s="276"/>
      <c r="M5" s="276"/>
    </row>
    <row r="6" spans="1:13" ht="33" x14ac:dyDescent="0.25">
      <c r="A6" s="244"/>
      <c r="B6" s="126" t="s">
        <v>10</v>
      </c>
      <c r="C6" s="126" t="s">
        <v>11</v>
      </c>
      <c r="D6" s="277"/>
      <c r="E6" s="277"/>
      <c r="F6" s="277"/>
      <c r="G6" s="277"/>
      <c r="H6" s="277"/>
      <c r="I6" s="277"/>
      <c r="J6" s="277"/>
      <c r="K6" s="277"/>
      <c r="L6" s="277"/>
      <c r="M6" s="277"/>
    </row>
    <row r="7" spans="1:13" x14ac:dyDescent="0.25">
      <c r="A7" s="244"/>
      <c r="B7" s="128" t="s">
        <v>12</v>
      </c>
      <c r="C7" s="126" t="s">
        <v>177</v>
      </c>
      <c r="D7" s="277"/>
      <c r="E7" s="277"/>
      <c r="F7" s="277"/>
      <c r="G7" s="277"/>
      <c r="H7" s="277"/>
      <c r="I7" s="277"/>
      <c r="J7" s="277"/>
      <c r="K7" s="277"/>
      <c r="L7" s="277"/>
      <c r="M7" s="277"/>
    </row>
    <row r="8" spans="1:13" x14ac:dyDescent="0.25">
      <c r="A8" s="244"/>
      <c r="B8" s="127" t="s">
        <v>13</v>
      </c>
      <c r="C8" s="131" t="s">
        <v>14</v>
      </c>
      <c r="D8" s="277"/>
      <c r="E8" s="277"/>
      <c r="F8" s="277"/>
      <c r="G8" s="277"/>
      <c r="H8" s="277"/>
      <c r="I8" s="277"/>
      <c r="J8" s="277"/>
      <c r="K8" s="277"/>
      <c r="L8" s="277"/>
      <c r="M8" s="277"/>
    </row>
    <row r="9" spans="1:13" x14ac:dyDescent="0.25">
      <c r="A9" s="244"/>
      <c r="B9" s="126" t="s">
        <v>15</v>
      </c>
      <c r="C9" s="126" t="s">
        <v>16</v>
      </c>
      <c r="D9" s="277"/>
      <c r="E9" s="277"/>
      <c r="F9" s="277"/>
      <c r="G9" s="277"/>
      <c r="H9" s="277"/>
      <c r="I9" s="277"/>
      <c r="J9" s="277"/>
      <c r="K9" s="277"/>
      <c r="L9" s="277"/>
      <c r="M9" s="277"/>
    </row>
    <row r="10" spans="1:13" s="4" customFormat="1" ht="105" x14ac:dyDescent="0.25">
      <c r="A10" s="244"/>
      <c r="B10" s="69" t="s">
        <v>17</v>
      </c>
      <c r="C10" s="126" t="s">
        <v>195</v>
      </c>
      <c r="D10" s="277"/>
      <c r="E10" s="277"/>
      <c r="F10" s="277"/>
      <c r="G10" s="277"/>
      <c r="H10" s="277"/>
      <c r="I10" s="277"/>
      <c r="J10" s="277"/>
      <c r="K10" s="277"/>
      <c r="L10" s="277"/>
      <c r="M10" s="277"/>
    </row>
    <row r="11" spans="1:13" ht="45" x14ac:dyDescent="0.25">
      <c r="A11" s="244"/>
      <c r="B11" s="69" t="s">
        <v>18</v>
      </c>
      <c r="C11" s="126" t="s">
        <v>19</v>
      </c>
      <c r="D11" s="277"/>
      <c r="E11" s="277"/>
      <c r="F11" s="277"/>
      <c r="G11" s="277"/>
      <c r="H11" s="277"/>
      <c r="I11" s="277"/>
      <c r="J11" s="277"/>
      <c r="K11" s="277"/>
      <c r="L11" s="277"/>
      <c r="M11" s="277"/>
    </row>
    <row r="12" spans="1:13" ht="33" x14ac:dyDescent="0.25">
      <c r="A12" s="244"/>
      <c r="B12" s="126" t="s">
        <v>20</v>
      </c>
      <c r="C12" s="66" t="s">
        <v>21</v>
      </c>
      <c r="D12" s="277"/>
      <c r="E12" s="277"/>
      <c r="F12" s="277"/>
      <c r="G12" s="277"/>
      <c r="H12" s="277"/>
      <c r="I12" s="277"/>
      <c r="J12" s="277"/>
      <c r="K12" s="277"/>
      <c r="L12" s="277"/>
      <c r="M12" s="277"/>
    </row>
    <row r="13" spans="1:13" ht="30" x14ac:dyDescent="0.25">
      <c r="A13" s="244"/>
      <c r="B13" s="126" t="s">
        <v>22</v>
      </c>
      <c r="C13" s="126" t="s">
        <v>200</v>
      </c>
      <c r="D13" s="277"/>
      <c r="E13" s="277"/>
      <c r="F13" s="277"/>
      <c r="G13" s="277"/>
      <c r="H13" s="277"/>
      <c r="I13" s="277"/>
      <c r="J13" s="277"/>
      <c r="K13" s="277"/>
      <c r="L13" s="277"/>
      <c r="M13" s="277"/>
    </row>
    <row r="14" spans="1:13" x14ac:dyDescent="0.25">
      <c r="A14" s="244"/>
      <c r="B14" s="126" t="s">
        <v>23</v>
      </c>
      <c r="C14" s="102" t="s">
        <v>24</v>
      </c>
      <c r="D14" s="277"/>
      <c r="E14" s="277"/>
      <c r="F14" s="277"/>
      <c r="G14" s="277"/>
      <c r="H14" s="277"/>
      <c r="I14" s="277"/>
      <c r="J14" s="277"/>
      <c r="K14" s="277"/>
      <c r="L14" s="277"/>
      <c r="M14" s="277"/>
    </row>
    <row r="15" spans="1:13" ht="18" x14ac:dyDescent="0.25">
      <c r="A15" s="244"/>
      <c r="B15" s="126" t="s">
        <v>25</v>
      </c>
      <c r="C15" s="59" t="s">
        <v>26</v>
      </c>
      <c r="D15" s="277"/>
      <c r="E15" s="277"/>
      <c r="F15" s="277"/>
      <c r="G15" s="277"/>
      <c r="H15" s="277"/>
      <c r="I15" s="277"/>
      <c r="J15" s="277"/>
      <c r="K15" s="277"/>
      <c r="L15" s="277"/>
      <c r="M15" s="277"/>
    </row>
    <row r="16" spans="1:13" x14ac:dyDescent="0.25">
      <c r="A16" s="244"/>
      <c r="B16" s="103" t="s">
        <v>27</v>
      </c>
      <c r="C16" s="230"/>
      <c r="D16" s="17">
        <v>1150</v>
      </c>
      <c r="E16" s="17">
        <v>2200</v>
      </c>
      <c r="F16" s="17">
        <v>1300</v>
      </c>
      <c r="G16" s="17">
        <v>1600</v>
      </c>
      <c r="H16" s="17">
        <v>790</v>
      </c>
      <c r="I16" s="17">
        <v>1231</v>
      </c>
      <c r="J16" s="17">
        <v>1490</v>
      </c>
      <c r="K16" s="17">
        <v>1236.21</v>
      </c>
      <c r="L16" s="28">
        <v>1565</v>
      </c>
      <c r="M16" s="17">
        <v>1100</v>
      </c>
    </row>
    <row r="17" spans="1:13" ht="33" x14ac:dyDescent="0.25">
      <c r="A17" s="244"/>
      <c r="B17" s="245" t="s">
        <v>28</v>
      </c>
      <c r="C17" s="126" t="s">
        <v>29</v>
      </c>
      <c r="D17" s="278"/>
      <c r="E17" s="278"/>
      <c r="F17" s="278"/>
      <c r="G17" s="278"/>
      <c r="H17" s="278"/>
      <c r="I17" s="278"/>
      <c r="J17" s="278"/>
      <c r="K17" s="278"/>
      <c r="L17" s="278"/>
      <c r="M17" s="278"/>
    </row>
    <row r="18" spans="1:13" ht="33" x14ac:dyDescent="0.25">
      <c r="A18" s="244"/>
      <c r="B18" s="245"/>
      <c r="C18" s="126" t="s">
        <v>30</v>
      </c>
      <c r="D18" s="278"/>
      <c r="E18" s="278"/>
      <c r="F18" s="278"/>
      <c r="G18" s="278"/>
      <c r="H18" s="278"/>
      <c r="I18" s="278"/>
      <c r="J18" s="278"/>
      <c r="K18" s="278"/>
      <c r="L18" s="278"/>
      <c r="M18" s="278"/>
    </row>
    <row r="19" spans="1:13" x14ac:dyDescent="0.25">
      <c r="A19" s="244"/>
      <c r="B19" s="131" t="s">
        <v>31</v>
      </c>
      <c r="C19" s="102" t="s">
        <v>32</v>
      </c>
      <c r="D19" s="277"/>
      <c r="E19" s="277"/>
      <c r="F19" s="277"/>
      <c r="G19" s="277"/>
      <c r="H19" s="277"/>
      <c r="I19" s="277"/>
      <c r="J19" s="277"/>
      <c r="K19" s="277"/>
      <c r="L19" s="277"/>
      <c r="M19" s="277"/>
    </row>
    <row r="20" spans="1:13" x14ac:dyDescent="0.25">
      <c r="A20" s="244"/>
      <c r="B20" s="240" t="s">
        <v>33</v>
      </c>
      <c r="C20" s="102" t="s">
        <v>178</v>
      </c>
      <c r="D20" s="277"/>
      <c r="E20" s="277"/>
      <c r="F20" s="277"/>
      <c r="G20" s="277"/>
      <c r="H20" s="277"/>
      <c r="I20" s="277"/>
      <c r="J20" s="277"/>
      <c r="K20" s="277"/>
      <c r="L20" s="277"/>
      <c r="M20" s="277"/>
    </row>
    <row r="21" spans="1:13" x14ac:dyDescent="0.25">
      <c r="A21" s="244"/>
      <c r="B21" s="240"/>
      <c r="C21" s="102" t="s">
        <v>179</v>
      </c>
      <c r="D21" s="277"/>
      <c r="E21" s="277"/>
      <c r="F21" s="277"/>
      <c r="G21" s="277"/>
      <c r="H21" s="277"/>
      <c r="I21" s="277"/>
      <c r="J21" s="277"/>
      <c r="K21" s="277"/>
      <c r="L21" s="277"/>
      <c r="M21" s="277"/>
    </row>
    <row r="22" spans="1:13" x14ac:dyDescent="0.25">
      <c r="A22" s="244"/>
      <c r="B22" s="246" t="s">
        <v>34</v>
      </c>
      <c r="C22" s="131" t="s">
        <v>35</v>
      </c>
      <c r="D22" s="277"/>
      <c r="E22" s="277"/>
      <c r="F22" s="277"/>
      <c r="G22" s="277"/>
      <c r="H22" s="277"/>
      <c r="I22" s="277"/>
      <c r="J22" s="277"/>
      <c r="K22" s="277"/>
      <c r="L22" s="277"/>
      <c r="M22" s="277"/>
    </row>
    <row r="23" spans="1:13" x14ac:dyDescent="0.25">
      <c r="A23" s="244"/>
      <c r="B23" s="246"/>
      <c r="C23" s="131" t="s">
        <v>36</v>
      </c>
      <c r="D23" s="277"/>
      <c r="E23" s="277"/>
      <c r="F23" s="277"/>
      <c r="G23" s="277"/>
      <c r="H23" s="277"/>
      <c r="I23" s="277"/>
      <c r="J23" s="277"/>
      <c r="K23" s="277"/>
      <c r="L23" s="277"/>
      <c r="M23" s="277"/>
    </row>
    <row r="24" spans="1:13" ht="30" x14ac:dyDescent="0.25">
      <c r="A24" s="244"/>
      <c r="B24" s="246" t="s">
        <v>37</v>
      </c>
      <c r="C24" s="131" t="s">
        <v>38</v>
      </c>
      <c r="D24" s="277"/>
      <c r="E24" s="277"/>
      <c r="F24" s="277"/>
      <c r="G24" s="277"/>
      <c r="H24" s="277"/>
      <c r="I24" s="277"/>
      <c r="J24" s="277"/>
      <c r="K24" s="277"/>
      <c r="L24" s="277"/>
      <c r="M24" s="277"/>
    </row>
    <row r="25" spans="1:13" ht="30" x14ac:dyDescent="0.25">
      <c r="A25" s="244"/>
      <c r="B25" s="246"/>
      <c r="C25" s="131" t="s">
        <v>39</v>
      </c>
      <c r="D25" s="277"/>
      <c r="E25" s="277"/>
      <c r="F25" s="277"/>
      <c r="G25" s="277"/>
      <c r="H25" s="277"/>
      <c r="I25" s="277"/>
      <c r="J25" s="277"/>
      <c r="K25" s="277"/>
      <c r="L25" s="277"/>
      <c r="M25" s="277"/>
    </row>
    <row r="26" spans="1:13" x14ac:dyDescent="0.25">
      <c r="A26" s="244"/>
      <c r="B26" s="246" t="s">
        <v>40</v>
      </c>
      <c r="C26" s="59" t="s">
        <v>41</v>
      </c>
      <c r="D26" s="277"/>
      <c r="E26" s="277"/>
      <c r="F26" s="277"/>
      <c r="G26" s="277"/>
      <c r="H26" s="277"/>
      <c r="I26" s="277"/>
      <c r="J26" s="277"/>
      <c r="K26" s="277"/>
      <c r="L26" s="277"/>
      <c r="M26" s="277"/>
    </row>
    <row r="27" spans="1:13" x14ac:dyDescent="0.25">
      <c r="A27" s="244"/>
      <c r="B27" s="246"/>
      <c r="C27" s="59" t="s">
        <v>42</v>
      </c>
      <c r="D27" s="277"/>
      <c r="E27" s="277"/>
      <c r="F27" s="277"/>
      <c r="G27" s="277"/>
      <c r="H27" s="277"/>
      <c r="I27" s="277"/>
      <c r="J27" s="277"/>
      <c r="K27" s="277"/>
      <c r="L27" s="277"/>
      <c r="M27" s="277"/>
    </row>
    <row r="28" spans="1:13" ht="30" x14ac:dyDescent="0.25">
      <c r="A28" s="244"/>
      <c r="B28" s="246" t="s">
        <v>43</v>
      </c>
      <c r="C28" s="131" t="s">
        <v>189</v>
      </c>
      <c r="D28" s="277"/>
      <c r="E28" s="277"/>
      <c r="F28" s="277"/>
      <c r="G28" s="277"/>
      <c r="H28" s="277"/>
      <c r="I28" s="277"/>
      <c r="J28" s="277"/>
      <c r="K28" s="277"/>
      <c r="L28" s="277"/>
      <c r="M28" s="277"/>
    </row>
    <row r="29" spans="1:13" x14ac:dyDescent="0.25">
      <c r="A29" s="244"/>
      <c r="B29" s="246"/>
      <c r="C29" s="131" t="s">
        <v>44</v>
      </c>
      <c r="D29" s="277"/>
      <c r="E29" s="277"/>
      <c r="F29" s="277"/>
      <c r="G29" s="277"/>
      <c r="H29" s="277"/>
      <c r="I29" s="277"/>
      <c r="J29" s="277"/>
      <c r="K29" s="277"/>
      <c r="L29" s="277"/>
      <c r="M29" s="277"/>
    </row>
    <row r="30" spans="1:13" x14ac:dyDescent="0.25">
      <c r="A30" s="244"/>
      <c r="B30" s="246" t="s">
        <v>45</v>
      </c>
      <c r="C30" s="131" t="s">
        <v>183</v>
      </c>
      <c r="D30" s="277"/>
      <c r="E30" s="277"/>
      <c r="F30" s="277"/>
      <c r="G30" s="277"/>
      <c r="H30" s="277"/>
      <c r="I30" s="277"/>
      <c r="J30" s="277"/>
      <c r="K30" s="277"/>
      <c r="L30" s="277"/>
      <c r="M30" s="277"/>
    </row>
    <row r="31" spans="1:13" ht="30" x14ac:dyDescent="0.25">
      <c r="A31" s="244"/>
      <c r="B31" s="246"/>
      <c r="C31" s="131" t="s">
        <v>184</v>
      </c>
      <c r="D31" s="277"/>
      <c r="E31" s="277"/>
      <c r="F31" s="277"/>
      <c r="G31" s="277"/>
      <c r="H31" s="277"/>
      <c r="I31" s="277"/>
      <c r="J31" s="277"/>
      <c r="K31" s="277"/>
      <c r="L31" s="277"/>
      <c r="M31" s="277"/>
    </row>
    <row r="32" spans="1:13" ht="45" x14ac:dyDescent="0.25">
      <c r="A32" s="244"/>
      <c r="B32" s="246" t="s">
        <v>46</v>
      </c>
      <c r="C32" s="131" t="s">
        <v>47</v>
      </c>
      <c r="D32" s="277"/>
      <c r="E32" s="277"/>
      <c r="F32" s="277"/>
      <c r="G32" s="277"/>
      <c r="H32" s="277"/>
      <c r="I32" s="277"/>
      <c r="J32" s="277"/>
      <c r="K32" s="277"/>
      <c r="L32" s="277"/>
      <c r="M32" s="277"/>
    </row>
    <row r="33" spans="1:13" ht="45" x14ac:dyDescent="0.25">
      <c r="A33" s="244"/>
      <c r="B33" s="246"/>
      <c r="C33" s="131" t="s">
        <v>48</v>
      </c>
      <c r="D33" s="277"/>
      <c r="E33" s="277"/>
      <c r="F33" s="277"/>
      <c r="G33" s="277"/>
      <c r="H33" s="277"/>
      <c r="I33" s="277"/>
      <c r="J33" s="277"/>
      <c r="K33" s="277"/>
      <c r="L33" s="277"/>
      <c r="M33" s="277"/>
    </row>
    <row r="34" spans="1:13" ht="120" x14ac:dyDescent="0.25">
      <c r="A34" s="244"/>
      <c r="B34" s="131" t="s">
        <v>49</v>
      </c>
      <c r="C34" s="131" t="s">
        <v>199</v>
      </c>
      <c r="D34" s="277"/>
      <c r="E34" s="277"/>
      <c r="F34" s="277"/>
      <c r="G34" s="277"/>
      <c r="H34" s="277"/>
      <c r="I34" s="277"/>
      <c r="J34" s="277"/>
      <c r="K34" s="277"/>
      <c r="L34" s="277"/>
      <c r="M34" s="277"/>
    </row>
    <row r="35" spans="1:13" ht="33" x14ac:dyDescent="0.25">
      <c r="A35" s="244"/>
      <c r="B35" s="129" t="s">
        <v>50</v>
      </c>
      <c r="C35" s="129" t="s">
        <v>51</v>
      </c>
      <c r="D35" s="277"/>
      <c r="E35" s="277"/>
      <c r="F35" s="277"/>
      <c r="G35" s="277"/>
      <c r="H35" s="277"/>
      <c r="I35" s="277"/>
      <c r="J35" s="277"/>
      <c r="K35" s="277"/>
      <c r="L35" s="277"/>
      <c r="M35" s="277"/>
    </row>
    <row r="36" spans="1:13" ht="45" customHeight="1" x14ac:dyDescent="0.25">
      <c r="A36" s="244"/>
      <c r="B36" s="248" t="s">
        <v>52</v>
      </c>
      <c r="C36" s="129" t="s">
        <v>53</v>
      </c>
      <c r="D36" s="277"/>
      <c r="E36" s="277"/>
      <c r="F36" s="277"/>
      <c r="G36" s="277"/>
      <c r="H36" s="277"/>
      <c r="I36" s="277"/>
      <c r="J36" s="277"/>
      <c r="K36" s="277"/>
      <c r="L36" s="277"/>
      <c r="M36" s="277"/>
    </row>
    <row r="37" spans="1:13" ht="33" x14ac:dyDescent="0.25">
      <c r="A37" s="244"/>
      <c r="B37" s="248"/>
      <c r="C37" s="129" t="s">
        <v>54</v>
      </c>
      <c r="D37" s="277"/>
      <c r="E37" s="277"/>
      <c r="F37" s="277"/>
      <c r="G37" s="277"/>
      <c r="H37" s="277"/>
      <c r="I37" s="277"/>
      <c r="J37" s="277"/>
      <c r="K37" s="277"/>
      <c r="L37" s="277"/>
      <c r="M37" s="277"/>
    </row>
    <row r="38" spans="1:13" ht="30" x14ac:dyDescent="0.25">
      <c r="A38" s="244"/>
      <c r="B38" s="246" t="s">
        <v>55</v>
      </c>
      <c r="C38" s="59" t="s">
        <v>56</v>
      </c>
      <c r="D38" s="277"/>
      <c r="E38" s="277"/>
      <c r="F38" s="277"/>
      <c r="G38" s="277"/>
      <c r="H38" s="277"/>
      <c r="I38" s="277"/>
      <c r="J38" s="277"/>
      <c r="K38" s="277"/>
      <c r="L38" s="277"/>
      <c r="M38" s="277"/>
    </row>
    <row r="39" spans="1:13" ht="30" x14ac:dyDescent="0.25">
      <c r="A39" s="244"/>
      <c r="B39" s="246"/>
      <c r="C39" s="59" t="s">
        <v>57</v>
      </c>
      <c r="D39" s="277"/>
      <c r="E39" s="277"/>
      <c r="F39" s="277"/>
      <c r="G39" s="277"/>
      <c r="H39" s="277"/>
      <c r="I39" s="277"/>
      <c r="J39" s="277"/>
      <c r="K39" s="277"/>
      <c r="L39" s="277"/>
      <c r="M39" s="277"/>
    </row>
    <row r="40" spans="1:13" ht="45" x14ac:dyDescent="0.25">
      <c r="A40" s="244"/>
      <c r="B40" s="246"/>
      <c r="C40" s="59" t="s">
        <v>203</v>
      </c>
      <c r="D40" s="277"/>
      <c r="E40" s="277"/>
      <c r="F40" s="277"/>
      <c r="G40" s="277"/>
      <c r="H40" s="277"/>
      <c r="I40" s="277"/>
      <c r="J40" s="277"/>
      <c r="K40" s="277"/>
      <c r="L40" s="277"/>
      <c r="M40" s="277"/>
    </row>
    <row r="41" spans="1:13" ht="30" x14ac:dyDescent="0.25">
      <c r="A41" s="244"/>
      <c r="B41" s="246"/>
      <c r="C41" s="59" t="s">
        <v>58</v>
      </c>
      <c r="D41" s="277"/>
      <c r="E41" s="277"/>
      <c r="F41" s="277"/>
      <c r="G41" s="277"/>
      <c r="H41" s="277"/>
      <c r="I41" s="277"/>
      <c r="J41" s="277"/>
      <c r="K41" s="277"/>
      <c r="L41" s="277"/>
      <c r="M41" s="277"/>
    </row>
    <row r="42" spans="1:13" ht="33" x14ac:dyDescent="0.25">
      <c r="A42" s="244"/>
      <c r="B42" s="131" t="s">
        <v>59</v>
      </c>
      <c r="C42" s="59" t="s">
        <v>60</v>
      </c>
      <c r="D42" s="277"/>
      <c r="E42" s="277"/>
      <c r="F42" s="277"/>
      <c r="G42" s="277"/>
      <c r="H42" s="277"/>
      <c r="I42" s="277"/>
      <c r="J42" s="277"/>
      <c r="K42" s="277"/>
      <c r="L42" s="277"/>
      <c r="M42" s="277"/>
    </row>
    <row r="43" spans="1:13" ht="33" x14ac:dyDescent="0.25">
      <c r="A43" s="244"/>
      <c r="B43" s="133" t="s">
        <v>61</v>
      </c>
      <c r="C43" s="59" t="s">
        <v>204</v>
      </c>
      <c r="D43" s="277"/>
      <c r="E43" s="277"/>
      <c r="F43" s="277"/>
      <c r="G43" s="277"/>
      <c r="H43" s="277"/>
      <c r="I43" s="277"/>
      <c r="J43" s="277"/>
      <c r="K43" s="277"/>
      <c r="L43" s="277"/>
      <c r="M43" s="277"/>
    </row>
    <row r="44" spans="1:13" ht="36.75" customHeight="1" x14ac:dyDescent="0.25">
      <c r="A44" s="135" t="s">
        <v>78</v>
      </c>
      <c r="B44" s="130" t="s">
        <v>62</v>
      </c>
      <c r="C44" s="9"/>
      <c r="D44" s="10">
        <v>650</v>
      </c>
      <c r="E44" s="10">
        <v>1000</v>
      </c>
      <c r="F44" s="10">
        <v>670</v>
      </c>
      <c r="G44" s="10">
        <v>800</v>
      </c>
      <c r="H44" s="178">
        <v>690</v>
      </c>
      <c r="I44" s="10">
        <v>589</v>
      </c>
      <c r="J44" s="10">
        <v>747</v>
      </c>
      <c r="K44" s="10">
        <v>1088</v>
      </c>
      <c r="L44" s="26">
        <v>845</v>
      </c>
      <c r="M44" s="10">
        <v>550</v>
      </c>
    </row>
    <row r="45" spans="1:13" ht="33" x14ac:dyDescent="0.25">
      <c r="A45" s="240" t="s">
        <v>185</v>
      </c>
      <c r="B45" s="126" t="s">
        <v>8</v>
      </c>
      <c r="C45" s="59" t="s">
        <v>29</v>
      </c>
      <c r="D45" s="241"/>
      <c r="E45" s="241"/>
      <c r="F45" s="241"/>
      <c r="G45" s="241"/>
      <c r="H45" s="241"/>
      <c r="I45" s="241"/>
      <c r="J45" s="241"/>
      <c r="K45" s="241"/>
      <c r="L45" s="241"/>
      <c r="M45" s="241"/>
    </row>
    <row r="46" spans="1:13" ht="33" x14ac:dyDescent="0.25">
      <c r="A46" s="240"/>
      <c r="B46" s="126" t="s">
        <v>10</v>
      </c>
      <c r="C46" s="126" t="s">
        <v>11</v>
      </c>
      <c r="D46" s="242"/>
      <c r="E46" s="242"/>
      <c r="F46" s="242"/>
      <c r="G46" s="242"/>
      <c r="H46" s="242"/>
      <c r="I46" s="242"/>
      <c r="J46" s="242"/>
      <c r="K46" s="242"/>
      <c r="L46" s="242"/>
      <c r="M46" s="242"/>
    </row>
    <row r="47" spans="1:13" x14ac:dyDescent="0.25">
      <c r="A47" s="240"/>
      <c r="B47" s="128" t="s">
        <v>12</v>
      </c>
      <c r="C47" s="126" t="s">
        <v>177</v>
      </c>
      <c r="D47" s="242"/>
      <c r="E47" s="242"/>
      <c r="F47" s="242"/>
      <c r="G47" s="242"/>
      <c r="H47" s="242"/>
      <c r="I47" s="242"/>
      <c r="J47" s="242"/>
      <c r="K47" s="242"/>
      <c r="L47" s="242"/>
      <c r="M47" s="242"/>
    </row>
    <row r="48" spans="1:13" x14ac:dyDescent="0.25">
      <c r="A48" s="240"/>
      <c r="B48" s="126" t="s">
        <v>64</v>
      </c>
      <c r="C48" s="126" t="s">
        <v>65</v>
      </c>
      <c r="D48" s="242"/>
      <c r="E48" s="242"/>
      <c r="F48" s="242"/>
      <c r="G48" s="242"/>
      <c r="H48" s="242"/>
      <c r="I48" s="242"/>
      <c r="J48" s="242"/>
      <c r="K48" s="242"/>
      <c r="L48" s="242"/>
      <c r="M48" s="242"/>
    </row>
    <row r="49" spans="1:13" x14ac:dyDescent="0.25">
      <c r="A49" s="240"/>
      <c r="B49" s="127" t="s">
        <v>13</v>
      </c>
      <c r="C49" s="131" t="s">
        <v>14</v>
      </c>
      <c r="D49" s="242"/>
      <c r="E49" s="242"/>
      <c r="F49" s="242"/>
      <c r="G49" s="242"/>
      <c r="H49" s="242"/>
      <c r="I49" s="242"/>
      <c r="J49" s="242"/>
      <c r="K49" s="242"/>
      <c r="L49" s="242"/>
      <c r="M49" s="242"/>
    </row>
    <row r="50" spans="1:13" x14ac:dyDescent="0.25">
      <c r="A50" s="240"/>
      <c r="B50" s="126" t="s">
        <v>15</v>
      </c>
      <c r="C50" s="126" t="s">
        <v>16</v>
      </c>
      <c r="D50" s="242"/>
      <c r="E50" s="242"/>
      <c r="F50" s="242"/>
      <c r="G50" s="242"/>
      <c r="H50" s="242"/>
      <c r="I50" s="242"/>
      <c r="J50" s="242"/>
      <c r="K50" s="242"/>
      <c r="L50" s="242"/>
      <c r="M50" s="242"/>
    </row>
    <row r="51" spans="1:13" ht="120" x14ac:dyDescent="0.25">
      <c r="A51" s="240"/>
      <c r="B51" s="69" t="s">
        <v>17</v>
      </c>
      <c r="C51" s="126" t="s">
        <v>205</v>
      </c>
      <c r="D51" s="242"/>
      <c r="E51" s="242"/>
      <c r="F51" s="242"/>
      <c r="G51" s="242"/>
      <c r="H51" s="242"/>
      <c r="I51" s="242"/>
      <c r="J51" s="242"/>
      <c r="K51" s="242"/>
      <c r="L51" s="242"/>
      <c r="M51" s="242"/>
    </row>
    <row r="52" spans="1:13" ht="33" x14ac:dyDescent="0.25">
      <c r="A52" s="240"/>
      <c r="B52" s="126" t="s">
        <v>20</v>
      </c>
      <c r="C52" s="66" t="s">
        <v>21</v>
      </c>
      <c r="D52" s="242"/>
      <c r="E52" s="242"/>
      <c r="F52" s="242"/>
      <c r="G52" s="242"/>
      <c r="H52" s="242"/>
      <c r="I52" s="242"/>
      <c r="J52" s="242"/>
      <c r="K52" s="242"/>
      <c r="L52" s="242"/>
      <c r="M52" s="242"/>
    </row>
    <row r="53" spans="1:13" ht="45" x14ac:dyDescent="0.25">
      <c r="A53" s="240"/>
      <c r="B53" s="126" t="s">
        <v>22</v>
      </c>
      <c r="C53" s="126" t="s">
        <v>201</v>
      </c>
      <c r="D53" s="242"/>
      <c r="E53" s="242"/>
      <c r="F53" s="242"/>
      <c r="G53" s="242"/>
      <c r="H53" s="242"/>
      <c r="I53" s="242"/>
      <c r="J53" s="242"/>
      <c r="K53" s="242"/>
      <c r="L53" s="242"/>
      <c r="M53" s="242"/>
    </row>
    <row r="54" spans="1:13" ht="18" x14ac:dyDescent="0.25">
      <c r="A54" s="240"/>
      <c r="B54" s="126" t="s">
        <v>25</v>
      </c>
      <c r="C54" s="59" t="s">
        <v>26</v>
      </c>
      <c r="D54" s="243"/>
      <c r="E54" s="243"/>
      <c r="F54" s="243"/>
      <c r="G54" s="243"/>
      <c r="H54" s="243"/>
      <c r="I54" s="243"/>
      <c r="J54" s="243"/>
      <c r="K54" s="243"/>
      <c r="L54" s="243"/>
      <c r="M54" s="243"/>
    </row>
    <row r="55" spans="1:13" x14ac:dyDescent="0.25">
      <c r="A55" s="240"/>
      <c r="B55" s="89" t="s">
        <v>27</v>
      </c>
      <c r="C55" s="9"/>
      <c r="D55" s="10">
        <v>1100</v>
      </c>
      <c r="E55" s="10">
        <v>2400</v>
      </c>
      <c r="F55" s="10">
        <v>1400</v>
      </c>
      <c r="G55" s="10">
        <v>1600</v>
      </c>
      <c r="H55" s="10">
        <v>735</v>
      </c>
      <c r="I55" s="10">
        <v>1350</v>
      </c>
      <c r="J55" s="10">
        <v>1580</v>
      </c>
      <c r="K55" s="10">
        <v>1215.8800000000001</v>
      </c>
      <c r="L55" s="26">
        <v>1710</v>
      </c>
      <c r="M55" s="10">
        <v>1000</v>
      </c>
    </row>
    <row r="56" spans="1:13" x14ac:dyDescent="0.25">
      <c r="A56" s="240"/>
      <c r="B56" s="131" t="s">
        <v>66</v>
      </c>
      <c r="C56" s="102" t="s">
        <v>67</v>
      </c>
      <c r="D56" s="247"/>
      <c r="E56" s="247"/>
      <c r="F56" s="247"/>
      <c r="G56" s="247"/>
      <c r="H56" s="247"/>
      <c r="I56" s="247"/>
      <c r="J56" s="247"/>
      <c r="K56" s="247"/>
      <c r="L56" s="247"/>
      <c r="M56" s="247"/>
    </row>
    <row r="57" spans="1:13" ht="33" x14ac:dyDescent="0.25">
      <c r="A57" s="240"/>
      <c r="B57" s="249" t="s">
        <v>28</v>
      </c>
      <c r="C57" s="126" t="s">
        <v>30</v>
      </c>
      <c r="D57" s="247"/>
      <c r="E57" s="247"/>
      <c r="F57" s="247"/>
      <c r="G57" s="247"/>
      <c r="H57" s="247"/>
      <c r="I57" s="247"/>
      <c r="J57" s="247"/>
      <c r="K57" s="247"/>
      <c r="L57" s="247"/>
      <c r="M57" s="247"/>
    </row>
    <row r="58" spans="1:13" ht="33" x14ac:dyDescent="0.25">
      <c r="A58" s="240"/>
      <c r="B58" s="250"/>
      <c r="C58" s="126" t="s">
        <v>68</v>
      </c>
      <c r="D58" s="247"/>
      <c r="E58" s="247"/>
      <c r="F58" s="247"/>
      <c r="G58" s="247"/>
      <c r="H58" s="247"/>
      <c r="I58" s="247"/>
      <c r="J58" s="247"/>
      <c r="K58" s="247"/>
      <c r="L58" s="247"/>
      <c r="M58" s="247"/>
    </row>
    <row r="59" spans="1:13" x14ac:dyDescent="0.25">
      <c r="A59" s="240"/>
      <c r="B59" s="251" t="s">
        <v>33</v>
      </c>
      <c r="C59" s="102" t="s">
        <v>178</v>
      </c>
      <c r="D59" s="247"/>
      <c r="E59" s="247"/>
      <c r="F59" s="247"/>
      <c r="G59" s="247"/>
      <c r="H59" s="247"/>
      <c r="I59" s="247"/>
      <c r="J59" s="247"/>
      <c r="K59" s="247"/>
      <c r="L59" s="247"/>
      <c r="M59" s="247"/>
    </row>
    <row r="60" spans="1:13" x14ac:dyDescent="0.25">
      <c r="A60" s="240"/>
      <c r="B60" s="252"/>
      <c r="C60" s="102" t="s">
        <v>179</v>
      </c>
      <c r="D60" s="247"/>
      <c r="E60" s="247"/>
      <c r="F60" s="247"/>
      <c r="G60" s="247"/>
      <c r="H60" s="247"/>
      <c r="I60" s="247"/>
      <c r="J60" s="247"/>
      <c r="K60" s="247"/>
      <c r="L60" s="247"/>
      <c r="M60" s="247"/>
    </row>
    <row r="61" spans="1:13" x14ac:dyDescent="0.25">
      <c r="A61" s="240"/>
      <c r="B61" s="253" t="s">
        <v>34</v>
      </c>
      <c r="C61" s="131" t="s">
        <v>35</v>
      </c>
      <c r="D61" s="247"/>
      <c r="E61" s="247"/>
      <c r="F61" s="247"/>
      <c r="G61" s="247"/>
      <c r="H61" s="247"/>
      <c r="I61" s="247"/>
      <c r="J61" s="247"/>
      <c r="K61" s="247"/>
      <c r="L61" s="247"/>
      <c r="M61" s="247"/>
    </row>
    <row r="62" spans="1:13" x14ac:dyDescent="0.25">
      <c r="A62" s="240"/>
      <c r="B62" s="254"/>
      <c r="C62" s="131" t="s">
        <v>70</v>
      </c>
      <c r="D62" s="247"/>
      <c r="E62" s="247"/>
      <c r="F62" s="247"/>
      <c r="G62" s="247"/>
      <c r="H62" s="247"/>
      <c r="I62" s="247"/>
      <c r="J62" s="247"/>
      <c r="K62" s="247"/>
      <c r="L62" s="247"/>
      <c r="M62" s="247"/>
    </row>
    <row r="63" spans="1:13" x14ac:dyDescent="0.25">
      <c r="A63" s="240"/>
      <c r="B63" s="255"/>
      <c r="C63" s="131" t="s">
        <v>71</v>
      </c>
      <c r="D63" s="247"/>
      <c r="E63" s="247"/>
      <c r="F63" s="247"/>
      <c r="G63" s="247"/>
      <c r="H63" s="247"/>
      <c r="I63" s="247"/>
      <c r="J63" s="247"/>
      <c r="K63" s="247"/>
      <c r="L63" s="247"/>
      <c r="M63" s="247"/>
    </row>
    <row r="64" spans="1:13" x14ac:dyDescent="0.25">
      <c r="A64" s="240"/>
      <c r="B64" s="256" t="s">
        <v>72</v>
      </c>
      <c r="C64" s="131" t="s">
        <v>35</v>
      </c>
      <c r="D64" s="247"/>
      <c r="E64" s="247"/>
      <c r="F64" s="247"/>
      <c r="G64" s="247"/>
      <c r="H64" s="247"/>
      <c r="I64" s="247"/>
      <c r="J64" s="247"/>
      <c r="K64" s="247"/>
      <c r="L64" s="247"/>
      <c r="M64" s="247"/>
    </row>
    <row r="65" spans="1:13" x14ac:dyDescent="0.25">
      <c r="A65" s="240"/>
      <c r="B65" s="257"/>
      <c r="C65" s="132" t="s">
        <v>70</v>
      </c>
      <c r="D65" s="247"/>
      <c r="E65" s="247"/>
      <c r="F65" s="247"/>
      <c r="G65" s="247"/>
      <c r="H65" s="247"/>
      <c r="I65" s="247"/>
      <c r="J65" s="247"/>
      <c r="K65" s="247"/>
      <c r="L65" s="247"/>
      <c r="M65" s="247"/>
    </row>
    <row r="66" spans="1:13" x14ac:dyDescent="0.25">
      <c r="A66" s="240"/>
      <c r="B66" s="258"/>
      <c r="C66" s="132" t="s">
        <v>71</v>
      </c>
      <c r="D66" s="247"/>
      <c r="E66" s="247"/>
      <c r="F66" s="247"/>
      <c r="G66" s="247"/>
      <c r="H66" s="247"/>
      <c r="I66" s="247"/>
      <c r="J66" s="247"/>
      <c r="K66" s="247"/>
      <c r="L66" s="247"/>
      <c r="M66" s="247"/>
    </row>
    <row r="67" spans="1:13" x14ac:dyDescent="0.25">
      <c r="A67" s="240"/>
      <c r="B67" s="259" t="s">
        <v>40</v>
      </c>
      <c r="C67" s="59" t="s">
        <v>73</v>
      </c>
      <c r="D67" s="247"/>
      <c r="E67" s="247"/>
      <c r="F67" s="247"/>
      <c r="G67" s="247"/>
      <c r="H67" s="247"/>
      <c r="I67" s="247"/>
      <c r="J67" s="247"/>
      <c r="K67" s="247"/>
      <c r="L67" s="247"/>
      <c r="M67" s="247"/>
    </row>
    <row r="68" spans="1:13" x14ac:dyDescent="0.25">
      <c r="A68" s="240"/>
      <c r="B68" s="260"/>
      <c r="C68" s="59" t="s">
        <v>74</v>
      </c>
      <c r="D68" s="247"/>
      <c r="E68" s="247"/>
      <c r="F68" s="247"/>
      <c r="G68" s="247"/>
      <c r="H68" s="247"/>
      <c r="I68" s="247"/>
      <c r="J68" s="247"/>
      <c r="K68" s="247"/>
      <c r="L68" s="247"/>
      <c r="M68" s="247"/>
    </row>
    <row r="69" spans="1:13" x14ac:dyDescent="0.25">
      <c r="A69" s="240"/>
      <c r="B69" s="261"/>
      <c r="C69" s="59" t="s">
        <v>42</v>
      </c>
      <c r="D69" s="247"/>
      <c r="E69" s="247"/>
      <c r="F69" s="247"/>
      <c r="G69" s="247"/>
      <c r="H69" s="247"/>
      <c r="I69" s="247"/>
      <c r="J69" s="247"/>
      <c r="K69" s="247"/>
      <c r="L69" s="247"/>
      <c r="M69" s="247"/>
    </row>
    <row r="70" spans="1:13" ht="30" x14ac:dyDescent="0.25">
      <c r="A70" s="240"/>
      <c r="B70" s="259" t="s">
        <v>37</v>
      </c>
      <c r="C70" s="131" t="s">
        <v>38</v>
      </c>
      <c r="D70" s="247"/>
      <c r="E70" s="247"/>
      <c r="F70" s="247"/>
      <c r="G70" s="247"/>
      <c r="H70" s="247"/>
      <c r="I70" s="247"/>
      <c r="J70" s="247"/>
      <c r="K70" s="247"/>
      <c r="L70" s="247"/>
      <c r="M70" s="247"/>
    </row>
    <row r="71" spans="1:13" ht="30" x14ac:dyDescent="0.25">
      <c r="A71" s="240"/>
      <c r="B71" s="261"/>
      <c r="C71" s="131" t="s">
        <v>39</v>
      </c>
      <c r="D71" s="247"/>
      <c r="E71" s="247"/>
      <c r="F71" s="247"/>
      <c r="G71" s="247"/>
      <c r="H71" s="247"/>
      <c r="I71" s="247"/>
      <c r="J71" s="247"/>
      <c r="K71" s="247"/>
      <c r="L71" s="247"/>
      <c r="M71" s="247"/>
    </row>
    <row r="72" spans="1:13" x14ac:dyDescent="0.25">
      <c r="A72" s="240"/>
      <c r="B72" s="131" t="s">
        <v>75</v>
      </c>
      <c r="C72" s="131" t="s">
        <v>76</v>
      </c>
      <c r="D72" s="247"/>
      <c r="E72" s="247"/>
      <c r="F72" s="247"/>
      <c r="G72" s="247"/>
      <c r="H72" s="247"/>
      <c r="I72" s="247"/>
      <c r="J72" s="247"/>
      <c r="K72" s="247"/>
      <c r="L72" s="247"/>
      <c r="M72" s="247"/>
    </row>
    <row r="73" spans="1:13" ht="30" x14ac:dyDescent="0.25">
      <c r="A73" s="240"/>
      <c r="B73" s="259" t="s">
        <v>43</v>
      </c>
      <c r="C73" s="131" t="s">
        <v>189</v>
      </c>
      <c r="D73" s="247"/>
      <c r="E73" s="247"/>
      <c r="F73" s="247"/>
      <c r="G73" s="247"/>
      <c r="H73" s="247"/>
      <c r="I73" s="247"/>
      <c r="J73" s="247"/>
      <c r="K73" s="247"/>
      <c r="L73" s="247"/>
      <c r="M73" s="247"/>
    </row>
    <row r="74" spans="1:13" x14ac:dyDescent="0.25">
      <c r="A74" s="240"/>
      <c r="B74" s="261"/>
      <c r="C74" s="131" t="s">
        <v>77</v>
      </c>
      <c r="D74" s="247"/>
      <c r="E74" s="247"/>
      <c r="F74" s="247"/>
      <c r="G74" s="247"/>
      <c r="H74" s="247"/>
      <c r="I74" s="247"/>
      <c r="J74" s="247"/>
      <c r="K74" s="247"/>
      <c r="L74" s="247"/>
      <c r="M74" s="247"/>
    </row>
    <row r="75" spans="1:13" x14ac:dyDescent="0.25">
      <c r="A75" s="240"/>
      <c r="B75" s="259" t="s">
        <v>45</v>
      </c>
      <c r="C75" s="131" t="s">
        <v>183</v>
      </c>
      <c r="D75" s="247"/>
      <c r="E75" s="247"/>
      <c r="F75" s="247"/>
      <c r="G75" s="247"/>
      <c r="H75" s="247"/>
      <c r="I75" s="247"/>
      <c r="J75" s="247"/>
      <c r="K75" s="247"/>
      <c r="L75" s="247"/>
      <c r="M75" s="247"/>
    </row>
    <row r="76" spans="1:13" ht="30" x14ac:dyDescent="0.25">
      <c r="A76" s="240"/>
      <c r="B76" s="261"/>
      <c r="C76" s="131" t="s">
        <v>184</v>
      </c>
      <c r="D76" s="247"/>
      <c r="E76" s="247"/>
      <c r="F76" s="247"/>
      <c r="G76" s="247"/>
      <c r="H76" s="247"/>
      <c r="I76" s="247"/>
      <c r="J76" s="247"/>
      <c r="K76" s="247"/>
      <c r="L76" s="247"/>
      <c r="M76" s="247"/>
    </row>
    <row r="77" spans="1:13" ht="45" x14ac:dyDescent="0.25">
      <c r="A77" s="240"/>
      <c r="B77" s="259" t="s">
        <v>46</v>
      </c>
      <c r="C77" s="131" t="s">
        <v>47</v>
      </c>
      <c r="D77" s="247"/>
      <c r="E77" s="247"/>
      <c r="F77" s="247"/>
      <c r="G77" s="247"/>
      <c r="H77" s="247"/>
      <c r="I77" s="247"/>
      <c r="J77" s="247"/>
      <c r="K77" s="247"/>
      <c r="L77" s="247"/>
      <c r="M77" s="247"/>
    </row>
    <row r="78" spans="1:13" ht="45" x14ac:dyDescent="0.25">
      <c r="A78" s="240"/>
      <c r="B78" s="261"/>
      <c r="C78" s="131" t="s">
        <v>48</v>
      </c>
      <c r="D78" s="247"/>
      <c r="E78" s="247"/>
      <c r="F78" s="247"/>
      <c r="G78" s="247"/>
      <c r="H78" s="247"/>
      <c r="I78" s="247"/>
      <c r="J78" s="247"/>
      <c r="K78" s="247"/>
      <c r="L78" s="247"/>
      <c r="M78" s="247"/>
    </row>
    <row r="79" spans="1:13" ht="33" x14ac:dyDescent="0.25">
      <c r="A79" s="240"/>
      <c r="B79" s="129" t="s">
        <v>50</v>
      </c>
      <c r="C79" s="129" t="s">
        <v>51</v>
      </c>
      <c r="D79" s="247"/>
      <c r="E79" s="247"/>
      <c r="F79" s="247"/>
      <c r="G79" s="247"/>
      <c r="H79" s="247"/>
      <c r="I79" s="247"/>
      <c r="J79" s="247"/>
      <c r="K79" s="247"/>
      <c r="L79" s="247"/>
      <c r="M79" s="247"/>
    </row>
    <row r="80" spans="1:13" ht="45" customHeight="1" x14ac:dyDescent="0.25">
      <c r="A80" s="240"/>
      <c r="B80" s="271" t="s">
        <v>52</v>
      </c>
      <c r="C80" s="129" t="s">
        <v>53</v>
      </c>
      <c r="D80" s="247"/>
      <c r="E80" s="247"/>
      <c r="F80" s="247"/>
      <c r="G80" s="247"/>
      <c r="H80" s="247"/>
      <c r="I80" s="247"/>
      <c r="J80" s="247"/>
      <c r="K80" s="247"/>
      <c r="L80" s="247"/>
      <c r="M80" s="247"/>
    </row>
    <row r="81" spans="1:13" ht="33" x14ac:dyDescent="0.25">
      <c r="A81" s="240"/>
      <c r="B81" s="272"/>
      <c r="C81" s="129" t="s">
        <v>54</v>
      </c>
      <c r="D81" s="247"/>
      <c r="E81" s="247"/>
      <c r="F81" s="247"/>
      <c r="G81" s="247"/>
      <c r="H81" s="247"/>
      <c r="I81" s="247"/>
      <c r="J81" s="247"/>
      <c r="K81" s="247"/>
      <c r="L81" s="247"/>
      <c r="M81" s="247"/>
    </row>
    <row r="82" spans="1:13" ht="30" x14ac:dyDescent="0.25">
      <c r="A82" s="240"/>
      <c r="B82" s="246" t="s">
        <v>55</v>
      </c>
      <c r="C82" s="59" t="s">
        <v>56</v>
      </c>
      <c r="D82" s="247"/>
      <c r="E82" s="247"/>
      <c r="F82" s="247"/>
      <c r="G82" s="247"/>
      <c r="H82" s="247"/>
      <c r="I82" s="247"/>
      <c r="J82" s="247"/>
      <c r="K82" s="247"/>
      <c r="L82" s="247"/>
      <c r="M82" s="247"/>
    </row>
    <row r="83" spans="1:13" ht="30" x14ac:dyDescent="0.25">
      <c r="A83" s="240"/>
      <c r="B83" s="246"/>
      <c r="C83" s="59" t="s">
        <v>57</v>
      </c>
      <c r="D83" s="247"/>
      <c r="E83" s="247"/>
      <c r="F83" s="247"/>
      <c r="G83" s="247"/>
      <c r="H83" s="247"/>
      <c r="I83" s="247"/>
      <c r="J83" s="247"/>
      <c r="K83" s="247"/>
      <c r="L83" s="247"/>
      <c r="M83" s="247"/>
    </row>
    <row r="84" spans="1:13" ht="45" x14ac:dyDescent="0.25">
      <c r="A84" s="240"/>
      <c r="B84" s="246"/>
      <c r="C84" s="59" t="s">
        <v>203</v>
      </c>
      <c r="D84" s="247"/>
      <c r="E84" s="247"/>
      <c r="F84" s="247"/>
      <c r="G84" s="247"/>
      <c r="H84" s="247"/>
      <c r="I84" s="247"/>
      <c r="J84" s="247"/>
      <c r="K84" s="247"/>
      <c r="L84" s="247"/>
      <c r="M84" s="247"/>
    </row>
    <row r="85" spans="1:13" ht="30" x14ac:dyDescent="0.25">
      <c r="A85" s="240"/>
      <c r="B85" s="246"/>
      <c r="C85" s="59" t="s">
        <v>58</v>
      </c>
      <c r="D85" s="247"/>
      <c r="E85" s="247"/>
      <c r="F85" s="247"/>
      <c r="G85" s="247"/>
      <c r="H85" s="247"/>
      <c r="I85" s="247"/>
      <c r="J85" s="247"/>
      <c r="K85" s="247"/>
      <c r="L85" s="247"/>
      <c r="M85" s="247"/>
    </row>
    <row r="86" spans="1:13" ht="33" x14ac:dyDescent="0.25">
      <c r="A86" s="240"/>
      <c r="B86" s="131" t="s">
        <v>59</v>
      </c>
      <c r="C86" s="59" t="s">
        <v>60</v>
      </c>
      <c r="D86" s="247"/>
      <c r="E86" s="247"/>
      <c r="F86" s="247"/>
      <c r="G86" s="247"/>
      <c r="H86" s="247"/>
      <c r="I86" s="247"/>
      <c r="J86" s="247"/>
      <c r="K86" s="247"/>
      <c r="L86" s="247"/>
      <c r="M86" s="247"/>
    </row>
    <row r="87" spans="1:13" ht="33" x14ac:dyDescent="0.25">
      <c r="A87" s="240"/>
      <c r="B87" s="133" t="s">
        <v>61</v>
      </c>
      <c r="C87" s="59" t="s">
        <v>204</v>
      </c>
      <c r="D87" s="247"/>
      <c r="E87" s="247"/>
      <c r="F87" s="247"/>
      <c r="G87" s="247"/>
      <c r="H87" s="247"/>
      <c r="I87" s="247"/>
      <c r="J87" s="247"/>
      <c r="K87" s="247"/>
      <c r="L87" s="247"/>
      <c r="M87" s="247"/>
    </row>
    <row r="88" spans="1:13" x14ac:dyDescent="0.25">
      <c r="A88" s="88" t="s">
        <v>83</v>
      </c>
      <c r="B88" s="130" t="s">
        <v>79</v>
      </c>
      <c r="C88" s="9"/>
      <c r="D88" s="10">
        <v>650</v>
      </c>
      <c r="E88" s="10">
        <v>1000</v>
      </c>
      <c r="F88" s="10">
        <v>670</v>
      </c>
      <c r="G88" s="10">
        <v>700</v>
      </c>
      <c r="H88" s="10">
        <v>695</v>
      </c>
      <c r="I88" s="10">
        <v>581</v>
      </c>
      <c r="J88" s="10">
        <v>830</v>
      </c>
      <c r="K88" s="10">
        <v>1122.81</v>
      </c>
      <c r="L88" s="26">
        <v>835</v>
      </c>
      <c r="M88" s="10">
        <v>875</v>
      </c>
    </row>
    <row r="89" spans="1:13" ht="33" x14ac:dyDescent="0.25">
      <c r="A89" s="240" t="s">
        <v>186</v>
      </c>
      <c r="B89" s="126" t="s">
        <v>8</v>
      </c>
      <c r="C89" s="59" t="s">
        <v>63</v>
      </c>
      <c r="D89" s="247"/>
      <c r="E89" s="247"/>
      <c r="F89" s="247"/>
      <c r="G89" s="247"/>
      <c r="H89" s="247"/>
      <c r="I89" s="247"/>
      <c r="J89" s="247"/>
      <c r="K89" s="247"/>
      <c r="L89" s="247"/>
      <c r="M89" s="247"/>
    </row>
    <row r="90" spans="1:13" ht="33" x14ac:dyDescent="0.25">
      <c r="A90" s="240"/>
      <c r="B90" s="126" t="s">
        <v>10</v>
      </c>
      <c r="C90" s="126" t="s">
        <v>11</v>
      </c>
      <c r="D90" s="247"/>
      <c r="E90" s="247"/>
      <c r="F90" s="247"/>
      <c r="G90" s="247"/>
      <c r="H90" s="247"/>
      <c r="I90" s="247"/>
      <c r="J90" s="247"/>
      <c r="K90" s="247"/>
      <c r="L90" s="247"/>
      <c r="M90" s="247"/>
    </row>
    <row r="91" spans="1:13" x14ac:dyDescent="0.25">
      <c r="A91" s="240"/>
      <c r="B91" s="128" t="s">
        <v>12</v>
      </c>
      <c r="C91" s="126" t="s">
        <v>177</v>
      </c>
      <c r="D91" s="247"/>
      <c r="E91" s="247"/>
      <c r="F91" s="247"/>
      <c r="G91" s="247"/>
      <c r="H91" s="247"/>
      <c r="I91" s="247"/>
      <c r="J91" s="247"/>
      <c r="K91" s="247"/>
      <c r="L91" s="247"/>
      <c r="M91" s="247"/>
    </row>
    <row r="92" spans="1:13" x14ac:dyDescent="0.25">
      <c r="A92" s="240"/>
      <c r="B92" s="126" t="s">
        <v>64</v>
      </c>
      <c r="C92" s="126" t="s">
        <v>65</v>
      </c>
      <c r="D92" s="247"/>
      <c r="E92" s="247"/>
      <c r="F92" s="247"/>
      <c r="G92" s="247"/>
      <c r="H92" s="247"/>
      <c r="I92" s="247"/>
      <c r="J92" s="247"/>
      <c r="K92" s="247"/>
      <c r="L92" s="247"/>
      <c r="M92" s="247"/>
    </row>
    <row r="93" spans="1:13" x14ac:dyDescent="0.25">
      <c r="A93" s="240"/>
      <c r="B93" s="127" t="s">
        <v>13</v>
      </c>
      <c r="C93" s="131" t="s">
        <v>14</v>
      </c>
      <c r="D93" s="247"/>
      <c r="E93" s="247"/>
      <c r="F93" s="247"/>
      <c r="G93" s="247"/>
      <c r="H93" s="247"/>
      <c r="I93" s="247"/>
      <c r="J93" s="247"/>
      <c r="K93" s="247"/>
      <c r="L93" s="247"/>
      <c r="M93" s="247"/>
    </row>
    <row r="94" spans="1:13" x14ac:dyDescent="0.25">
      <c r="A94" s="240"/>
      <c r="B94" s="126" t="s">
        <v>15</v>
      </c>
      <c r="C94" s="126" t="s">
        <v>16</v>
      </c>
      <c r="D94" s="247"/>
      <c r="E94" s="247"/>
      <c r="F94" s="247"/>
      <c r="G94" s="247"/>
      <c r="H94" s="247"/>
      <c r="I94" s="247"/>
      <c r="J94" s="247"/>
      <c r="K94" s="247"/>
      <c r="L94" s="247"/>
      <c r="M94" s="247"/>
    </row>
    <row r="95" spans="1:13" ht="120" x14ac:dyDescent="0.25">
      <c r="A95" s="240"/>
      <c r="B95" s="69" t="s">
        <v>80</v>
      </c>
      <c r="C95" s="126" t="s">
        <v>196</v>
      </c>
      <c r="D95" s="247"/>
      <c r="E95" s="247"/>
      <c r="F95" s="247"/>
      <c r="G95" s="247"/>
      <c r="H95" s="247"/>
      <c r="I95" s="247"/>
      <c r="J95" s="247"/>
      <c r="K95" s="247"/>
      <c r="L95" s="247"/>
      <c r="M95" s="247"/>
    </row>
    <row r="96" spans="1:13" ht="33" x14ac:dyDescent="0.25">
      <c r="A96" s="240"/>
      <c r="B96" s="126" t="s">
        <v>20</v>
      </c>
      <c r="C96" s="66" t="s">
        <v>21</v>
      </c>
      <c r="D96" s="247"/>
      <c r="E96" s="247"/>
      <c r="F96" s="247"/>
      <c r="G96" s="247"/>
      <c r="H96" s="247"/>
      <c r="I96" s="247"/>
      <c r="J96" s="247"/>
      <c r="K96" s="247"/>
      <c r="L96" s="247"/>
      <c r="M96" s="247"/>
    </row>
    <row r="97" spans="1:13" ht="18" x14ac:dyDescent="0.25">
      <c r="A97" s="240"/>
      <c r="B97" s="126" t="s">
        <v>25</v>
      </c>
      <c r="C97" s="59" t="s">
        <v>26</v>
      </c>
      <c r="D97" s="247"/>
      <c r="E97" s="247"/>
      <c r="F97" s="247"/>
      <c r="G97" s="247"/>
      <c r="H97" s="247"/>
      <c r="I97" s="247"/>
      <c r="J97" s="247"/>
      <c r="K97" s="247"/>
      <c r="L97" s="247"/>
      <c r="M97" s="247"/>
    </row>
    <row r="98" spans="1:13" x14ac:dyDescent="0.25">
      <c r="A98" s="240"/>
      <c r="B98" s="89" t="s">
        <v>27</v>
      </c>
      <c r="C98" s="9"/>
      <c r="D98" s="10">
        <v>1600</v>
      </c>
      <c r="E98" s="10">
        <v>2400</v>
      </c>
      <c r="F98" s="10">
        <v>1600</v>
      </c>
      <c r="G98" s="10">
        <v>1950</v>
      </c>
      <c r="H98" s="10">
        <v>1195</v>
      </c>
      <c r="I98" s="10">
        <v>1730</v>
      </c>
      <c r="J98" s="10">
        <v>1730</v>
      </c>
      <c r="K98" s="10">
        <v>1844.16</v>
      </c>
      <c r="L98" s="26">
        <v>2310</v>
      </c>
      <c r="M98" s="10">
        <v>1550</v>
      </c>
    </row>
    <row r="99" spans="1:13" ht="15" customHeight="1" x14ac:dyDescent="0.25">
      <c r="A99" s="240"/>
      <c r="B99" s="228" t="s">
        <v>66</v>
      </c>
      <c r="C99" s="102" t="s">
        <v>67</v>
      </c>
      <c r="D99" s="247"/>
      <c r="E99" s="247"/>
      <c r="F99" s="247"/>
      <c r="G99" s="247"/>
      <c r="H99" s="247"/>
      <c r="I99" s="247"/>
      <c r="J99" s="247"/>
      <c r="K99" s="247"/>
      <c r="L99" s="247"/>
      <c r="M99" s="247"/>
    </row>
    <row r="100" spans="1:13" ht="18" customHeight="1" x14ac:dyDescent="0.25">
      <c r="A100" s="240"/>
      <c r="B100" s="228" t="s">
        <v>28</v>
      </c>
      <c r="C100" s="126" t="s">
        <v>30</v>
      </c>
      <c r="D100" s="247"/>
      <c r="E100" s="247"/>
      <c r="F100" s="247"/>
      <c r="G100" s="247"/>
      <c r="H100" s="247"/>
      <c r="I100" s="247"/>
      <c r="J100" s="247"/>
      <c r="K100" s="247"/>
      <c r="L100" s="247"/>
      <c r="M100" s="247"/>
    </row>
    <row r="101" spans="1:13" ht="18" customHeight="1" x14ac:dyDescent="0.25">
      <c r="A101" s="240"/>
      <c r="B101" s="228"/>
      <c r="C101" s="126" t="s">
        <v>68</v>
      </c>
      <c r="D101" s="247"/>
      <c r="E101" s="247"/>
      <c r="F101" s="247"/>
      <c r="G101" s="247"/>
      <c r="H101" s="247"/>
      <c r="I101" s="247"/>
      <c r="J101" s="247"/>
      <c r="K101" s="247"/>
      <c r="L101" s="247"/>
      <c r="M101" s="247"/>
    </row>
    <row r="102" spans="1:13" ht="18" customHeight="1" x14ac:dyDescent="0.25">
      <c r="A102" s="240"/>
      <c r="B102" s="228"/>
      <c r="C102" s="126" t="s">
        <v>81</v>
      </c>
      <c r="D102" s="247"/>
      <c r="E102" s="247"/>
      <c r="F102" s="247"/>
      <c r="G102" s="247"/>
      <c r="H102" s="247"/>
      <c r="I102" s="247"/>
      <c r="J102" s="247"/>
      <c r="K102" s="247"/>
      <c r="L102" s="247"/>
      <c r="M102" s="247"/>
    </row>
    <row r="103" spans="1:13" ht="78" customHeight="1" x14ac:dyDescent="0.25">
      <c r="A103" s="240"/>
      <c r="B103" s="228" t="s">
        <v>69</v>
      </c>
      <c r="C103" s="126" t="s">
        <v>206</v>
      </c>
      <c r="D103" s="247"/>
      <c r="E103" s="247"/>
      <c r="F103" s="247"/>
      <c r="G103" s="247"/>
      <c r="H103" s="247"/>
      <c r="I103" s="247"/>
      <c r="J103" s="247"/>
      <c r="K103" s="247"/>
      <c r="L103" s="247"/>
      <c r="M103" s="247"/>
    </row>
    <row r="104" spans="1:13" ht="78" customHeight="1" x14ac:dyDescent="0.25">
      <c r="A104" s="240"/>
      <c r="B104" s="228"/>
      <c r="C104" s="71" t="s">
        <v>207</v>
      </c>
      <c r="D104" s="247"/>
      <c r="E104" s="247"/>
      <c r="F104" s="247"/>
      <c r="G104" s="247"/>
      <c r="H104" s="247"/>
      <c r="I104" s="247"/>
      <c r="J104" s="247"/>
      <c r="K104" s="247"/>
      <c r="L104" s="247"/>
      <c r="M104" s="247"/>
    </row>
    <row r="105" spans="1:13" ht="78" customHeight="1" x14ac:dyDescent="0.25">
      <c r="A105" s="240"/>
      <c r="B105" s="228"/>
      <c r="C105" s="71" t="s">
        <v>208</v>
      </c>
      <c r="D105" s="247"/>
      <c r="E105" s="247"/>
      <c r="F105" s="247"/>
      <c r="G105" s="247"/>
      <c r="H105" s="247"/>
      <c r="I105" s="247"/>
      <c r="J105" s="247"/>
      <c r="K105" s="247"/>
      <c r="L105" s="247"/>
      <c r="M105" s="247"/>
    </row>
    <row r="106" spans="1:13" ht="15" customHeight="1" x14ac:dyDescent="0.25">
      <c r="A106" s="240"/>
      <c r="B106" s="228" t="s">
        <v>33</v>
      </c>
      <c r="C106" s="102" t="s">
        <v>178</v>
      </c>
      <c r="D106" s="247"/>
      <c r="E106" s="247"/>
      <c r="F106" s="247"/>
      <c r="G106" s="247"/>
      <c r="H106" s="247"/>
      <c r="I106" s="247"/>
      <c r="J106" s="247"/>
      <c r="K106" s="247"/>
      <c r="L106" s="247"/>
      <c r="M106" s="247"/>
    </row>
    <row r="107" spans="1:13" ht="15" customHeight="1" x14ac:dyDescent="0.25">
      <c r="A107" s="240"/>
      <c r="B107" s="228"/>
      <c r="C107" s="102" t="s">
        <v>179</v>
      </c>
      <c r="D107" s="247"/>
      <c r="E107" s="247"/>
      <c r="F107" s="247"/>
      <c r="G107" s="247"/>
      <c r="H107" s="247"/>
      <c r="I107" s="247"/>
      <c r="J107" s="247"/>
      <c r="K107" s="247"/>
      <c r="L107" s="247"/>
      <c r="M107" s="247"/>
    </row>
    <row r="108" spans="1:13" ht="15" customHeight="1" x14ac:dyDescent="0.25">
      <c r="A108" s="240"/>
      <c r="B108" s="228" t="s">
        <v>34</v>
      </c>
      <c r="C108" s="131" t="s">
        <v>35</v>
      </c>
      <c r="D108" s="247"/>
      <c r="E108" s="247"/>
      <c r="F108" s="247"/>
      <c r="G108" s="247"/>
      <c r="H108" s="247"/>
      <c r="I108" s="247"/>
      <c r="J108" s="247"/>
      <c r="K108" s="247"/>
      <c r="L108" s="247"/>
      <c r="M108" s="247"/>
    </row>
    <row r="109" spans="1:13" ht="15" customHeight="1" x14ac:dyDescent="0.25">
      <c r="A109" s="240"/>
      <c r="B109" s="228"/>
      <c r="C109" s="131" t="s">
        <v>70</v>
      </c>
      <c r="D109" s="247"/>
      <c r="E109" s="247"/>
      <c r="F109" s="247"/>
      <c r="G109" s="247"/>
      <c r="H109" s="247"/>
      <c r="I109" s="247"/>
      <c r="J109" s="247"/>
      <c r="K109" s="247"/>
      <c r="L109" s="247"/>
      <c r="M109" s="247"/>
    </row>
    <row r="110" spans="1:13" ht="15" customHeight="1" x14ac:dyDescent="0.25">
      <c r="A110" s="240"/>
      <c r="B110" s="228"/>
      <c r="C110" s="131" t="s">
        <v>71</v>
      </c>
      <c r="D110" s="247"/>
      <c r="E110" s="247"/>
      <c r="F110" s="247"/>
      <c r="G110" s="247"/>
      <c r="H110" s="247"/>
      <c r="I110" s="247"/>
      <c r="J110" s="247"/>
      <c r="K110" s="247"/>
      <c r="L110" s="247"/>
      <c r="M110" s="247"/>
    </row>
    <row r="111" spans="1:13" ht="15" customHeight="1" x14ac:dyDescent="0.25">
      <c r="A111" s="240"/>
      <c r="B111" s="228" t="s">
        <v>82</v>
      </c>
      <c r="C111" s="131" t="s">
        <v>35</v>
      </c>
      <c r="D111" s="247"/>
      <c r="E111" s="247"/>
      <c r="F111" s="247"/>
      <c r="G111" s="247"/>
      <c r="H111" s="247"/>
      <c r="I111" s="247"/>
      <c r="J111" s="247"/>
      <c r="K111" s="247"/>
      <c r="L111" s="247"/>
      <c r="M111" s="247"/>
    </row>
    <row r="112" spans="1:13" ht="15" customHeight="1" x14ac:dyDescent="0.25">
      <c r="A112" s="240"/>
      <c r="B112" s="228"/>
      <c r="C112" s="132" t="s">
        <v>70</v>
      </c>
      <c r="D112" s="247"/>
      <c r="E112" s="247"/>
      <c r="F112" s="247"/>
      <c r="G112" s="247"/>
      <c r="H112" s="247"/>
      <c r="I112" s="247"/>
      <c r="J112" s="247"/>
      <c r="K112" s="247"/>
      <c r="L112" s="247"/>
      <c r="M112" s="247"/>
    </row>
    <row r="113" spans="1:13" ht="15" customHeight="1" x14ac:dyDescent="0.25">
      <c r="A113" s="240"/>
      <c r="B113" s="228"/>
      <c r="C113" s="132" t="s">
        <v>71</v>
      </c>
      <c r="D113" s="247"/>
      <c r="E113" s="247"/>
      <c r="F113" s="247"/>
      <c r="G113" s="247"/>
      <c r="H113" s="247"/>
      <c r="I113" s="247"/>
      <c r="J113" s="247"/>
      <c r="K113" s="247"/>
      <c r="L113" s="247"/>
      <c r="M113" s="247"/>
    </row>
    <row r="114" spans="1:13" ht="15" customHeight="1" x14ac:dyDescent="0.25">
      <c r="A114" s="240"/>
      <c r="B114" s="228" t="s">
        <v>40</v>
      </c>
      <c r="C114" s="59" t="s">
        <v>73</v>
      </c>
      <c r="D114" s="247"/>
      <c r="E114" s="247"/>
      <c r="F114" s="247"/>
      <c r="G114" s="247"/>
      <c r="H114" s="247"/>
      <c r="I114" s="247"/>
      <c r="J114" s="247"/>
      <c r="K114" s="247"/>
      <c r="L114" s="247"/>
      <c r="M114" s="247"/>
    </row>
    <row r="115" spans="1:13" ht="15" customHeight="1" x14ac:dyDescent="0.25">
      <c r="A115" s="240"/>
      <c r="B115" s="228"/>
      <c r="C115" s="59" t="s">
        <v>74</v>
      </c>
      <c r="D115" s="247"/>
      <c r="E115" s="247"/>
      <c r="F115" s="247"/>
      <c r="G115" s="247"/>
      <c r="H115" s="247"/>
      <c r="I115" s="247"/>
      <c r="J115" s="247"/>
      <c r="K115" s="247"/>
      <c r="L115" s="247"/>
      <c r="M115" s="247"/>
    </row>
    <row r="116" spans="1:13" ht="15" customHeight="1" x14ac:dyDescent="0.25">
      <c r="A116" s="240"/>
      <c r="B116" s="228"/>
      <c r="C116" s="59" t="s">
        <v>42</v>
      </c>
      <c r="D116" s="247"/>
      <c r="E116" s="247"/>
      <c r="F116" s="247"/>
      <c r="G116" s="247"/>
      <c r="H116" s="247"/>
      <c r="I116" s="247"/>
      <c r="J116" s="247"/>
      <c r="K116" s="247"/>
      <c r="L116" s="247"/>
      <c r="M116" s="247"/>
    </row>
    <row r="117" spans="1:13" ht="30" customHeight="1" x14ac:dyDescent="0.25">
      <c r="A117" s="240"/>
      <c r="B117" s="228" t="s">
        <v>37</v>
      </c>
      <c r="C117" s="131" t="s">
        <v>38</v>
      </c>
      <c r="D117" s="247"/>
      <c r="E117" s="247"/>
      <c r="F117" s="247"/>
      <c r="G117" s="247"/>
      <c r="H117" s="247"/>
      <c r="I117" s="247"/>
      <c r="J117" s="247"/>
      <c r="K117" s="247"/>
      <c r="L117" s="247"/>
      <c r="M117" s="247"/>
    </row>
    <row r="118" spans="1:13" ht="30" customHeight="1" x14ac:dyDescent="0.25">
      <c r="A118" s="240"/>
      <c r="B118" s="228"/>
      <c r="C118" s="131" t="s">
        <v>39</v>
      </c>
      <c r="D118" s="247"/>
      <c r="E118" s="247"/>
      <c r="F118" s="247"/>
      <c r="G118" s="247"/>
      <c r="H118" s="247"/>
      <c r="I118" s="247"/>
      <c r="J118" s="247"/>
      <c r="K118" s="247"/>
      <c r="L118" s="247"/>
      <c r="M118" s="247"/>
    </row>
    <row r="119" spans="1:13" ht="15" customHeight="1" x14ac:dyDescent="0.25">
      <c r="A119" s="240"/>
      <c r="B119" s="228" t="s">
        <v>75</v>
      </c>
      <c r="C119" s="131" t="s">
        <v>76</v>
      </c>
      <c r="D119" s="247"/>
      <c r="E119" s="247"/>
      <c r="F119" s="247"/>
      <c r="G119" s="247"/>
      <c r="H119" s="247"/>
      <c r="I119" s="247"/>
      <c r="J119" s="247"/>
      <c r="K119" s="247"/>
      <c r="L119" s="247"/>
      <c r="M119" s="247"/>
    </row>
    <row r="120" spans="1:13" ht="30" customHeight="1" x14ac:dyDescent="0.25">
      <c r="A120" s="240"/>
      <c r="B120" s="228" t="s">
        <v>43</v>
      </c>
      <c r="C120" s="131" t="s">
        <v>189</v>
      </c>
      <c r="D120" s="247"/>
      <c r="E120" s="247"/>
      <c r="F120" s="247"/>
      <c r="G120" s="247"/>
      <c r="H120" s="247"/>
      <c r="I120" s="247"/>
      <c r="J120" s="247"/>
      <c r="K120" s="247"/>
      <c r="L120" s="247"/>
      <c r="M120" s="247"/>
    </row>
    <row r="121" spans="1:13" ht="15" customHeight="1" x14ac:dyDescent="0.25">
      <c r="A121" s="240"/>
      <c r="B121" s="228"/>
      <c r="C121" s="131" t="s">
        <v>77</v>
      </c>
      <c r="D121" s="247"/>
      <c r="E121" s="247"/>
      <c r="F121" s="247"/>
      <c r="G121" s="247"/>
      <c r="H121" s="247"/>
      <c r="I121" s="247"/>
      <c r="J121" s="247"/>
      <c r="K121" s="247"/>
      <c r="L121" s="247"/>
      <c r="M121" s="247"/>
    </row>
    <row r="122" spans="1:13" ht="15" customHeight="1" x14ac:dyDescent="0.25">
      <c r="A122" s="240"/>
      <c r="B122" s="228" t="s">
        <v>45</v>
      </c>
      <c r="C122" s="131" t="s">
        <v>183</v>
      </c>
      <c r="D122" s="247"/>
      <c r="E122" s="247"/>
      <c r="F122" s="247"/>
      <c r="G122" s="247"/>
      <c r="H122" s="247"/>
      <c r="I122" s="247"/>
      <c r="J122" s="247"/>
      <c r="K122" s="247"/>
      <c r="L122" s="247"/>
      <c r="M122" s="247"/>
    </row>
    <row r="123" spans="1:13" ht="30" customHeight="1" x14ac:dyDescent="0.25">
      <c r="A123" s="240"/>
      <c r="B123" s="228"/>
      <c r="C123" s="131" t="s">
        <v>184</v>
      </c>
      <c r="D123" s="247"/>
      <c r="E123" s="247"/>
      <c r="F123" s="247"/>
      <c r="G123" s="247"/>
      <c r="H123" s="247"/>
      <c r="I123" s="247"/>
      <c r="J123" s="247"/>
      <c r="K123" s="247"/>
      <c r="L123" s="247"/>
      <c r="M123" s="247"/>
    </row>
    <row r="124" spans="1:13" ht="45" customHeight="1" x14ac:dyDescent="0.25">
      <c r="A124" s="240"/>
      <c r="B124" s="228" t="s">
        <v>46</v>
      </c>
      <c r="C124" s="131" t="s">
        <v>47</v>
      </c>
      <c r="D124" s="247"/>
      <c r="E124" s="247"/>
      <c r="F124" s="247"/>
      <c r="G124" s="247"/>
      <c r="H124" s="247"/>
      <c r="I124" s="247"/>
      <c r="J124" s="247"/>
      <c r="K124" s="247"/>
      <c r="L124" s="247"/>
      <c r="M124" s="247"/>
    </row>
    <row r="125" spans="1:13" ht="45" customHeight="1" x14ac:dyDescent="0.25">
      <c r="A125" s="240"/>
      <c r="B125" s="228"/>
      <c r="C125" s="131" t="s">
        <v>48</v>
      </c>
      <c r="D125" s="247"/>
      <c r="E125" s="247"/>
      <c r="F125" s="247"/>
      <c r="G125" s="247"/>
      <c r="H125" s="247"/>
      <c r="I125" s="247"/>
      <c r="J125" s="247"/>
      <c r="K125" s="247"/>
      <c r="L125" s="247"/>
      <c r="M125" s="247"/>
    </row>
    <row r="126" spans="1:13" ht="36" customHeight="1" x14ac:dyDescent="0.25">
      <c r="A126" s="240"/>
      <c r="B126" s="228" t="s">
        <v>50</v>
      </c>
      <c r="C126" s="129" t="s">
        <v>51</v>
      </c>
      <c r="D126" s="247"/>
      <c r="E126" s="247"/>
      <c r="F126" s="247"/>
      <c r="G126" s="247"/>
      <c r="H126" s="247"/>
      <c r="I126" s="247"/>
      <c r="J126" s="247"/>
      <c r="K126" s="247"/>
      <c r="L126" s="247"/>
      <c r="M126" s="247"/>
    </row>
    <row r="127" spans="1:13" ht="45" customHeight="1" x14ac:dyDescent="0.25">
      <c r="A127" s="240"/>
      <c r="B127" s="228" t="s">
        <v>52</v>
      </c>
      <c r="C127" s="129" t="s">
        <v>53</v>
      </c>
      <c r="D127" s="247"/>
      <c r="E127" s="247"/>
      <c r="F127" s="247"/>
      <c r="G127" s="247"/>
      <c r="H127" s="247"/>
      <c r="I127" s="247"/>
      <c r="J127" s="247"/>
      <c r="K127" s="247"/>
      <c r="L127" s="247"/>
      <c r="M127" s="247"/>
    </row>
    <row r="128" spans="1:13" ht="33" customHeight="1" x14ac:dyDescent="0.25">
      <c r="A128" s="240"/>
      <c r="B128" s="228"/>
      <c r="C128" s="129" t="s">
        <v>54</v>
      </c>
      <c r="D128" s="247"/>
      <c r="E128" s="247"/>
      <c r="F128" s="247"/>
      <c r="G128" s="247"/>
      <c r="H128" s="247"/>
      <c r="I128" s="247"/>
      <c r="J128" s="247"/>
      <c r="K128" s="247"/>
      <c r="L128" s="247"/>
      <c r="M128" s="247"/>
    </row>
    <row r="129" spans="1:13" ht="15" customHeight="1" x14ac:dyDescent="0.25">
      <c r="A129" s="240"/>
      <c r="B129" s="228" t="s">
        <v>55</v>
      </c>
      <c r="C129" s="59" t="s">
        <v>56</v>
      </c>
      <c r="D129" s="247"/>
      <c r="E129" s="247"/>
      <c r="F129" s="247"/>
      <c r="G129" s="247"/>
      <c r="H129" s="247"/>
      <c r="I129" s="247"/>
      <c r="J129" s="247"/>
      <c r="K129" s="247"/>
      <c r="L129" s="247"/>
      <c r="M129" s="247"/>
    </row>
    <row r="130" spans="1:13" ht="30" customHeight="1" x14ac:dyDescent="0.25">
      <c r="A130" s="240"/>
      <c r="B130" s="228"/>
      <c r="C130" s="59" t="s">
        <v>57</v>
      </c>
      <c r="D130" s="247"/>
      <c r="E130" s="247"/>
      <c r="F130" s="247"/>
      <c r="G130" s="247"/>
      <c r="H130" s="247"/>
      <c r="I130" s="247"/>
      <c r="J130" s="247"/>
      <c r="K130" s="247"/>
      <c r="L130" s="247"/>
      <c r="M130" s="247"/>
    </row>
    <row r="131" spans="1:13" ht="45" customHeight="1" x14ac:dyDescent="0.25">
      <c r="A131" s="240"/>
      <c r="B131" s="228"/>
      <c r="C131" s="59" t="s">
        <v>203</v>
      </c>
      <c r="D131" s="247"/>
      <c r="E131" s="247"/>
      <c r="F131" s="247"/>
      <c r="G131" s="247"/>
      <c r="H131" s="247"/>
      <c r="I131" s="247"/>
      <c r="J131" s="247"/>
      <c r="K131" s="247"/>
      <c r="L131" s="247"/>
      <c r="M131" s="247"/>
    </row>
    <row r="132" spans="1:13" ht="30" customHeight="1" x14ac:dyDescent="0.25">
      <c r="A132" s="240"/>
      <c r="B132" s="228"/>
      <c r="C132" s="59" t="s">
        <v>58</v>
      </c>
      <c r="D132" s="247"/>
      <c r="E132" s="247"/>
      <c r="F132" s="247"/>
      <c r="G132" s="247"/>
      <c r="H132" s="247"/>
      <c r="I132" s="247"/>
      <c r="J132" s="247"/>
      <c r="K132" s="247"/>
      <c r="L132" s="247"/>
      <c r="M132" s="247"/>
    </row>
    <row r="133" spans="1:13" ht="33" customHeight="1" x14ac:dyDescent="0.25">
      <c r="A133" s="240"/>
      <c r="B133" s="228" t="s">
        <v>59</v>
      </c>
      <c r="C133" s="59" t="s">
        <v>60</v>
      </c>
      <c r="D133" s="247"/>
      <c r="E133" s="247"/>
      <c r="F133" s="247"/>
      <c r="G133" s="247"/>
      <c r="H133" s="247"/>
      <c r="I133" s="247"/>
      <c r="J133" s="247"/>
      <c r="K133" s="247"/>
      <c r="L133" s="247"/>
      <c r="M133" s="247"/>
    </row>
    <row r="134" spans="1:13" ht="33" customHeight="1" x14ac:dyDescent="0.25">
      <c r="A134" s="240"/>
      <c r="B134" s="228" t="s">
        <v>61</v>
      </c>
      <c r="C134" s="59" t="s">
        <v>204</v>
      </c>
      <c r="D134" s="247"/>
      <c r="E134" s="247"/>
      <c r="F134" s="247"/>
      <c r="G134" s="247"/>
      <c r="H134" s="247"/>
      <c r="I134" s="247"/>
      <c r="J134" s="247"/>
      <c r="K134" s="247"/>
      <c r="L134" s="247"/>
      <c r="M134" s="247"/>
    </row>
    <row r="135" spans="1:13" ht="15" customHeight="1" x14ac:dyDescent="0.25">
      <c r="A135" s="22" t="s">
        <v>174</v>
      </c>
      <c r="B135" s="89" t="s">
        <v>947</v>
      </c>
      <c r="C135" s="9"/>
      <c r="D135" s="153"/>
      <c r="E135" s="153"/>
      <c r="F135" s="153"/>
      <c r="G135" s="153"/>
      <c r="H135" s="153"/>
      <c r="I135" s="153"/>
      <c r="J135" s="153"/>
      <c r="K135" s="153"/>
      <c r="L135" s="153"/>
      <c r="M135" s="153"/>
    </row>
    <row r="136" spans="1:13" ht="15" customHeight="1" x14ac:dyDescent="0.25">
      <c r="A136" s="22" t="s">
        <v>94</v>
      </c>
      <c r="B136" s="89" t="s">
        <v>948</v>
      </c>
      <c r="C136" s="9"/>
      <c r="D136" s="15"/>
      <c r="E136" s="15"/>
      <c r="F136" s="15"/>
      <c r="G136" s="15"/>
      <c r="H136" s="15"/>
      <c r="I136" s="15"/>
      <c r="J136" s="15"/>
      <c r="K136" s="15"/>
      <c r="L136" s="15"/>
      <c r="M136" s="15"/>
    </row>
    <row r="137" spans="1:13" ht="15" customHeight="1" x14ac:dyDescent="0.25">
      <c r="A137" s="240" t="s">
        <v>95</v>
      </c>
      <c r="B137" s="89" t="s">
        <v>96</v>
      </c>
      <c r="C137" s="9"/>
      <c r="D137" s="16">
        <v>650</v>
      </c>
      <c r="E137" s="16">
        <v>1000</v>
      </c>
      <c r="F137" s="16">
        <v>660</v>
      </c>
      <c r="G137" s="16">
        <v>550</v>
      </c>
      <c r="H137" s="16">
        <v>690</v>
      </c>
      <c r="I137" s="16">
        <v>782</v>
      </c>
      <c r="J137" s="16">
        <v>890</v>
      </c>
      <c r="K137" s="16">
        <v>1208.78</v>
      </c>
      <c r="L137" s="27">
        <v>805</v>
      </c>
      <c r="M137" s="16">
        <v>850</v>
      </c>
    </row>
    <row r="138" spans="1:13" ht="18" customHeight="1" x14ac:dyDescent="0.25">
      <c r="A138" s="240"/>
      <c r="B138" s="229" t="s">
        <v>8</v>
      </c>
      <c r="C138" s="59" t="s">
        <v>29</v>
      </c>
      <c r="D138" s="247"/>
      <c r="E138" s="247"/>
      <c r="F138" s="247"/>
      <c r="G138" s="247"/>
      <c r="H138" s="247"/>
      <c r="I138" s="247"/>
      <c r="J138" s="247"/>
      <c r="K138" s="247"/>
      <c r="L138" s="247"/>
      <c r="M138" s="247"/>
    </row>
    <row r="139" spans="1:13" ht="18" customHeight="1" x14ac:dyDescent="0.25">
      <c r="A139" s="240"/>
      <c r="B139" s="229" t="s">
        <v>10</v>
      </c>
      <c r="C139" s="126" t="s">
        <v>11</v>
      </c>
      <c r="D139" s="247"/>
      <c r="E139" s="247"/>
      <c r="F139" s="247"/>
      <c r="G139" s="247"/>
      <c r="H139" s="247"/>
      <c r="I139" s="247"/>
      <c r="J139" s="247"/>
      <c r="K139" s="247"/>
      <c r="L139" s="247"/>
      <c r="M139" s="247"/>
    </row>
    <row r="140" spans="1:13" ht="15" customHeight="1" x14ac:dyDescent="0.25">
      <c r="A140" s="240"/>
      <c r="B140" s="229" t="s">
        <v>12</v>
      </c>
      <c r="C140" s="126" t="s">
        <v>177</v>
      </c>
      <c r="D140" s="247"/>
      <c r="E140" s="247"/>
      <c r="F140" s="247"/>
      <c r="G140" s="247"/>
      <c r="H140" s="247"/>
      <c r="I140" s="247"/>
      <c r="J140" s="247"/>
      <c r="K140" s="247"/>
      <c r="L140" s="247"/>
      <c r="M140" s="247"/>
    </row>
    <row r="141" spans="1:13" ht="15" customHeight="1" x14ac:dyDescent="0.25">
      <c r="A141" s="240"/>
      <c r="B141" s="229" t="s">
        <v>64</v>
      </c>
      <c r="C141" s="126" t="s">
        <v>210</v>
      </c>
      <c r="D141" s="247"/>
      <c r="E141" s="247"/>
      <c r="F141" s="247"/>
      <c r="G141" s="247"/>
      <c r="H141" s="247"/>
      <c r="I141" s="247"/>
      <c r="J141" s="247"/>
      <c r="K141" s="247"/>
      <c r="L141" s="247"/>
      <c r="M141" s="247"/>
    </row>
    <row r="142" spans="1:13" ht="15" customHeight="1" x14ac:dyDescent="0.25">
      <c r="A142" s="240"/>
      <c r="B142" s="229" t="s">
        <v>13</v>
      </c>
      <c r="C142" s="131" t="s">
        <v>211</v>
      </c>
      <c r="D142" s="247"/>
      <c r="E142" s="247"/>
      <c r="F142" s="247"/>
      <c r="G142" s="247"/>
      <c r="H142" s="247"/>
      <c r="I142" s="247"/>
      <c r="J142" s="247"/>
      <c r="K142" s="247"/>
      <c r="L142" s="247"/>
      <c r="M142" s="247"/>
    </row>
    <row r="143" spans="1:13" ht="15" customHeight="1" x14ac:dyDescent="0.25">
      <c r="A143" s="240"/>
      <c r="B143" s="229" t="s">
        <v>15</v>
      </c>
      <c r="C143" s="126" t="s">
        <v>97</v>
      </c>
      <c r="D143" s="247"/>
      <c r="E143" s="247"/>
      <c r="F143" s="247"/>
      <c r="G143" s="247"/>
      <c r="H143" s="247"/>
      <c r="I143" s="247"/>
      <c r="J143" s="247"/>
      <c r="K143" s="247"/>
      <c r="L143" s="247"/>
      <c r="M143" s="247"/>
    </row>
    <row r="144" spans="1:13" ht="150" customHeight="1" x14ac:dyDescent="0.25">
      <c r="A144" s="240"/>
      <c r="B144" s="229" t="s">
        <v>80</v>
      </c>
      <c r="C144" s="126" t="s">
        <v>190</v>
      </c>
      <c r="D144" s="247"/>
      <c r="E144" s="247"/>
      <c r="F144" s="247"/>
      <c r="G144" s="247"/>
      <c r="H144" s="247"/>
      <c r="I144" s="247"/>
      <c r="J144" s="247"/>
      <c r="K144" s="247"/>
      <c r="L144" s="247"/>
      <c r="M144" s="247"/>
    </row>
    <row r="145" spans="1:13" ht="18" customHeight="1" x14ac:dyDescent="0.25">
      <c r="A145" s="240"/>
      <c r="B145" s="229" t="s">
        <v>20</v>
      </c>
      <c r="C145" s="66" t="s">
        <v>21</v>
      </c>
      <c r="D145" s="247"/>
      <c r="E145" s="247"/>
      <c r="F145" s="247"/>
      <c r="G145" s="247"/>
      <c r="H145" s="247"/>
      <c r="I145" s="247"/>
      <c r="J145" s="247"/>
      <c r="K145" s="247"/>
      <c r="L145" s="247"/>
      <c r="M145" s="247"/>
    </row>
    <row r="146" spans="1:13" ht="45" customHeight="1" x14ac:dyDescent="0.25">
      <c r="A146" s="240"/>
      <c r="B146" s="229" t="s">
        <v>22</v>
      </c>
      <c r="C146" s="126" t="s">
        <v>201</v>
      </c>
      <c r="D146" s="247"/>
      <c r="E146" s="247"/>
      <c r="F146" s="247"/>
      <c r="G146" s="247"/>
      <c r="H146" s="247"/>
      <c r="I146" s="247"/>
      <c r="J146" s="247"/>
      <c r="K146" s="247"/>
      <c r="L146" s="247"/>
      <c r="M146" s="247"/>
    </row>
    <row r="147" spans="1:13" ht="18" customHeight="1" x14ac:dyDescent="0.25">
      <c r="A147" s="240"/>
      <c r="B147" s="229" t="s">
        <v>25</v>
      </c>
      <c r="C147" s="59" t="s">
        <v>26</v>
      </c>
      <c r="D147" s="247"/>
      <c r="E147" s="247"/>
      <c r="F147" s="247"/>
      <c r="G147" s="247"/>
      <c r="H147" s="247"/>
      <c r="I147" s="247"/>
      <c r="J147" s="247"/>
      <c r="K147" s="247"/>
      <c r="L147" s="247"/>
      <c r="M147" s="247"/>
    </row>
    <row r="148" spans="1:13" ht="15" customHeight="1" x14ac:dyDescent="0.25">
      <c r="A148" s="240"/>
      <c r="B148" s="89" t="s">
        <v>27</v>
      </c>
      <c r="C148" s="9"/>
      <c r="D148" s="10">
        <v>1500</v>
      </c>
      <c r="E148" s="10">
        <v>2400</v>
      </c>
      <c r="F148" s="10">
        <v>1600</v>
      </c>
      <c r="G148" s="10">
        <v>1800</v>
      </c>
      <c r="H148" s="10">
        <v>805</v>
      </c>
      <c r="I148" s="10">
        <v>1500</v>
      </c>
      <c r="J148" s="10">
        <v>1790</v>
      </c>
      <c r="K148" s="10">
        <v>3024.8</v>
      </c>
      <c r="L148" s="26">
        <v>2070</v>
      </c>
      <c r="M148" s="10">
        <v>1100</v>
      </c>
    </row>
    <row r="149" spans="1:13" ht="15" customHeight="1" x14ac:dyDescent="0.25">
      <c r="A149" s="240"/>
      <c r="B149" s="229" t="s">
        <v>66</v>
      </c>
      <c r="C149" s="102" t="s">
        <v>67</v>
      </c>
      <c r="D149" s="247"/>
      <c r="E149" s="247"/>
      <c r="F149" s="247"/>
      <c r="G149" s="247"/>
      <c r="H149" s="247"/>
      <c r="I149" s="247"/>
      <c r="J149" s="247"/>
      <c r="K149" s="247"/>
      <c r="L149" s="247"/>
      <c r="M149" s="247"/>
    </row>
    <row r="150" spans="1:13" ht="18" customHeight="1" x14ac:dyDescent="0.25">
      <c r="A150" s="240"/>
      <c r="B150" s="229" t="s">
        <v>28</v>
      </c>
      <c r="C150" s="126" t="s">
        <v>91</v>
      </c>
      <c r="D150" s="247"/>
      <c r="E150" s="247"/>
      <c r="F150" s="247"/>
      <c r="G150" s="247"/>
      <c r="H150" s="247"/>
      <c r="I150" s="247"/>
      <c r="J150" s="247"/>
      <c r="K150" s="247"/>
      <c r="L150" s="247"/>
      <c r="M150" s="247"/>
    </row>
    <row r="151" spans="1:13" ht="18" customHeight="1" x14ac:dyDescent="0.25">
      <c r="A151" s="240"/>
      <c r="B151" s="229"/>
      <c r="C151" s="126" t="s">
        <v>92</v>
      </c>
      <c r="D151" s="247"/>
      <c r="E151" s="247"/>
      <c r="F151" s="247"/>
      <c r="G151" s="247"/>
      <c r="H151" s="247"/>
      <c r="I151" s="247"/>
      <c r="J151" s="247"/>
      <c r="K151" s="247"/>
      <c r="L151" s="247"/>
      <c r="M151" s="247"/>
    </row>
    <row r="152" spans="1:13" ht="18" customHeight="1" x14ac:dyDescent="0.25">
      <c r="A152" s="240"/>
      <c r="B152" s="229"/>
      <c r="C152" s="126" t="s">
        <v>81</v>
      </c>
      <c r="D152" s="247"/>
      <c r="E152" s="247"/>
      <c r="F152" s="247"/>
      <c r="G152" s="247"/>
      <c r="H152" s="247"/>
      <c r="I152" s="247"/>
      <c r="J152" s="247"/>
      <c r="K152" s="247"/>
      <c r="L152" s="247"/>
      <c r="M152" s="247"/>
    </row>
    <row r="153" spans="1:13" ht="15" customHeight="1" x14ac:dyDescent="0.25">
      <c r="A153" s="240"/>
      <c r="B153" s="229" t="s">
        <v>33</v>
      </c>
      <c r="C153" s="102" t="s">
        <v>178</v>
      </c>
      <c r="D153" s="247"/>
      <c r="E153" s="247"/>
      <c r="F153" s="247"/>
      <c r="G153" s="247"/>
      <c r="H153" s="247"/>
      <c r="I153" s="247"/>
      <c r="J153" s="247"/>
      <c r="K153" s="247"/>
      <c r="L153" s="247"/>
      <c r="M153" s="247"/>
    </row>
    <row r="154" spans="1:13" ht="15" customHeight="1" x14ac:dyDescent="0.25">
      <c r="A154" s="240"/>
      <c r="B154" s="229"/>
      <c r="C154" s="102" t="s">
        <v>179</v>
      </c>
      <c r="D154" s="247"/>
      <c r="E154" s="247"/>
      <c r="F154" s="247"/>
      <c r="G154" s="247"/>
      <c r="H154" s="247"/>
      <c r="I154" s="247"/>
      <c r="J154" s="247"/>
      <c r="K154" s="247"/>
      <c r="L154" s="247"/>
      <c r="M154" s="247"/>
    </row>
    <row r="155" spans="1:13" ht="15" customHeight="1" x14ac:dyDescent="0.25">
      <c r="A155" s="240"/>
      <c r="B155" s="229"/>
      <c r="C155" s="102" t="s">
        <v>180</v>
      </c>
      <c r="D155" s="247"/>
      <c r="E155" s="247"/>
      <c r="F155" s="247"/>
      <c r="G155" s="247"/>
      <c r="H155" s="247"/>
      <c r="I155" s="247"/>
      <c r="J155" s="247"/>
      <c r="K155" s="247"/>
      <c r="L155" s="247"/>
      <c r="M155" s="247"/>
    </row>
    <row r="156" spans="1:13" ht="15" customHeight="1" x14ac:dyDescent="0.25">
      <c r="A156" s="240"/>
      <c r="B156" s="229" t="s">
        <v>34</v>
      </c>
      <c r="C156" s="131" t="s">
        <v>35</v>
      </c>
      <c r="D156" s="247"/>
      <c r="E156" s="247"/>
      <c r="F156" s="247"/>
      <c r="G156" s="247"/>
      <c r="H156" s="247"/>
      <c r="I156" s="247"/>
      <c r="J156" s="247"/>
      <c r="K156" s="247"/>
      <c r="L156" s="247"/>
      <c r="M156" s="247"/>
    </row>
    <row r="157" spans="1:13" ht="15" customHeight="1" x14ac:dyDescent="0.25">
      <c r="A157" s="240"/>
      <c r="B157" s="229"/>
      <c r="C157" s="131" t="s">
        <v>98</v>
      </c>
      <c r="D157" s="247"/>
      <c r="E157" s="247"/>
      <c r="F157" s="247"/>
      <c r="G157" s="247"/>
      <c r="H157" s="247"/>
      <c r="I157" s="247"/>
      <c r="J157" s="247"/>
      <c r="K157" s="247"/>
      <c r="L157" s="247"/>
      <c r="M157" s="247"/>
    </row>
    <row r="158" spans="1:13" ht="15" customHeight="1" x14ac:dyDescent="0.25">
      <c r="A158" s="240"/>
      <c r="B158" s="229"/>
      <c r="C158" s="131" t="s">
        <v>99</v>
      </c>
      <c r="D158" s="247"/>
      <c r="E158" s="247"/>
      <c r="F158" s="247"/>
      <c r="G158" s="247"/>
      <c r="H158" s="247"/>
      <c r="I158" s="247"/>
      <c r="J158" s="247"/>
      <c r="K158" s="247"/>
      <c r="L158" s="247"/>
      <c r="M158" s="247"/>
    </row>
    <row r="159" spans="1:13" ht="15" customHeight="1" x14ac:dyDescent="0.25">
      <c r="A159" s="240"/>
      <c r="B159" s="229" t="s">
        <v>82</v>
      </c>
      <c r="C159" s="131" t="s">
        <v>35</v>
      </c>
      <c r="D159" s="247"/>
      <c r="E159" s="247"/>
      <c r="F159" s="247"/>
      <c r="G159" s="247"/>
      <c r="H159" s="247"/>
      <c r="I159" s="247"/>
      <c r="J159" s="247"/>
      <c r="K159" s="247"/>
      <c r="L159" s="247"/>
      <c r="M159" s="247"/>
    </row>
    <row r="160" spans="1:13" ht="15" customHeight="1" x14ac:dyDescent="0.25">
      <c r="A160" s="240"/>
      <c r="B160" s="229"/>
      <c r="C160" s="132" t="s">
        <v>98</v>
      </c>
      <c r="D160" s="247"/>
      <c r="E160" s="247"/>
      <c r="F160" s="247"/>
      <c r="G160" s="247"/>
      <c r="H160" s="247"/>
      <c r="I160" s="247"/>
      <c r="J160" s="247"/>
      <c r="K160" s="247"/>
      <c r="L160" s="247"/>
      <c r="M160" s="247"/>
    </row>
    <row r="161" spans="1:13" ht="15" customHeight="1" x14ac:dyDescent="0.25">
      <c r="A161" s="240"/>
      <c r="B161" s="229"/>
      <c r="C161" s="132" t="s">
        <v>99</v>
      </c>
      <c r="D161" s="247"/>
      <c r="E161" s="247"/>
      <c r="F161" s="247"/>
      <c r="G161" s="247"/>
      <c r="H161" s="247"/>
      <c r="I161" s="247"/>
      <c r="J161" s="247"/>
      <c r="K161" s="247"/>
      <c r="L161" s="247"/>
      <c r="M161" s="247"/>
    </row>
    <row r="162" spans="1:13" ht="15" customHeight="1" x14ac:dyDescent="0.25">
      <c r="A162" s="240"/>
      <c r="B162" s="229" t="s">
        <v>40</v>
      </c>
      <c r="C162" s="59" t="s">
        <v>73</v>
      </c>
      <c r="D162" s="247"/>
      <c r="E162" s="247"/>
      <c r="F162" s="247"/>
      <c r="G162" s="247"/>
      <c r="H162" s="247"/>
      <c r="I162" s="247"/>
      <c r="J162" s="247"/>
      <c r="K162" s="247"/>
      <c r="L162" s="247"/>
      <c r="M162" s="247"/>
    </row>
    <row r="163" spans="1:13" ht="15" customHeight="1" x14ac:dyDescent="0.25">
      <c r="A163" s="240"/>
      <c r="B163" s="229"/>
      <c r="C163" s="59" t="s">
        <v>74</v>
      </c>
      <c r="D163" s="247"/>
      <c r="E163" s="247"/>
      <c r="F163" s="247"/>
      <c r="G163" s="247"/>
      <c r="H163" s="247"/>
      <c r="I163" s="247"/>
      <c r="J163" s="247"/>
      <c r="K163" s="247"/>
      <c r="L163" s="247"/>
      <c r="M163" s="247"/>
    </row>
    <row r="164" spans="1:13" ht="15" customHeight="1" x14ac:dyDescent="0.25">
      <c r="A164" s="240"/>
      <c r="B164" s="229"/>
      <c r="C164" s="59" t="s">
        <v>42</v>
      </c>
      <c r="D164" s="247"/>
      <c r="E164" s="247"/>
      <c r="F164" s="247"/>
      <c r="G164" s="247"/>
      <c r="H164" s="247"/>
      <c r="I164" s="247"/>
      <c r="J164" s="247"/>
      <c r="K164" s="247"/>
      <c r="L164" s="247"/>
      <c r="M164" s="247"/>
    </row>
    <row r="165" spans="1:13" ht="30" customHeight="1" x14ac:dyDescent="0.25">
      <c r="A165" s="240"/>
      <c r="B165" s="229" t="s">
        <v>37</v>
      </c>
      <c r="C165" s="131" t="s">
        <v>38</v>
      </c>
      <c r="D165" s="247"/>
      <c r="E165" s="247"/>
      <c r="F165" s="247"/>
      <c r="G165" s="247"/>
      <c r="H165" s="247"/>
      <c r="I165" s="247"/>
      <c r="J165" s="247"/>
      <c r="K165" s="247"/>
      <c r="L165" s="247"/>
      <c r="M165" s="247"/>
    </row>
    <row r="166" spans="1:13" ht="30" customHeight="1" x14ac:dyDescent="0.25">
      <c r="A166" s="240"/>
      <c r="B166" s="229"/>
      <c r="C166" s="131" t="s">
        <v>39</v>
      </c>
      <c r="D166" s="247"/>
      <c r="E166" s="247"/>
      <c r="F166" s="247"/>
      <c r="G166" s="247"/>
      <c r="H166" s="247"/>
      <c r="I166" s="247"/>
      <c r="J166" s="247"/>
      <c r="K166" s="247"/>
      <c r="L166" s="247"/>
      <c r="M166" s="247"/>
    </row>
    <row r="167" spans="1:13" ht="15" customHeight="1" x14ac:dyDescent="0.25">
      <c r="A167" s="240"/>
      <c r="B167" s="229" t="s">
        <v>75</v>
      </c>
      <c r="C167" s="131" t="s">
        <v>76</v>
      </c>
      <c r="D167" s="247"/>
      <c r="E167" s="247"/>
      <c r="F167" s="247"/>
      <c r="G167" s="247"/>
      <c r="H167" s="247"/>
      <c r="I167" s="247"/>
      <c r="J167" s="247"/>
      <c r="K167" s="247"/>
      <c r="L167" s="247"/>
      <c r="M167" s="247"/>
    </row>
    <row r="168" spans="1:13" ht="15" customHeight="1" x14ac:dyDescent="0.25">
      <c r="A168" s="240"/>
      <c r="B168" s="229"/>
      <c r="C168" s="131" t="s">
        <v>93</v>
      </c>
      <c r="D168" s="247"/>
      <c r="E168" s="247"/>
      <c r="F168" s="247"/>
      <c r="G168" s="247"/>
      <c r="H168" s="247"/>
      <c r="I168" s="247"/>
      <c r="J168" s="247"/>
      <c r="K168" s="247"/>
      <c r="L168" s="247"/>
      <c r="M168" s="247"/>
    </row>
    <row r="169" spans="1:13" ht="30" customHeight="1" x14ac:dyDescent="0.25">
      <c r="A169" s="240"/>
      <c r="B169" s="229" t="s">
        <v>43</v>
      </c>
      <c r="C169" s="131" t="s">
        <v>189</v>
      </c>
      <c r="D169" s="247"/>
      <c r="E169" s="247"/>
      <c r="F169" s="247"/>
      <c r="G169" s="247"/>
      <c r="H169" s="247"/>
      <c r="I169" s="247"/>
      <c r="J169" s="247"/>
      <c r="K169" s="247"/>
      <c r="L169" s="247"/>
      <c r="M169" s="247"/>
    </row>
    <row r="170" spans="1:13" ht="45" customHeight="1" x14ac:dyDescent="0.25">
      <c r="A170" s="240"/>
      <c r="B170" s="229"/>
      <c r="C170" s="131" t="s">
        <v>198</v>
      </c>
      <c r="D170" s="247"/>
      <c r="E170" s="247"/>
      <c r="F170" s="247"/>
      <c r="G170" s="247"/>
      <c r="H170" s="247"/>
      <c r="I170" s="247"/>
      <c r="J170" s="247"/>
      <c r="K170" s="247"/>
      <c r="L170" s="247"/>
      <c r="M170" s="247"/>
    </row>
    <row r="171" spans="1:13" ht="15" customHeight="1" x14ac:dyDescent="0.25">
      <c r="A171" s="240"/>
      <c r="B171" s="229"/>
      <c r="C171" s="131" t="s">
        <v>77</v>
      </c>
      <c r="D171" s="247"/>
      <c r="E171" s="247"/>
      <c r="F171" s="247"/>
      <c r="G171" s="247"/>
      <c r="H171" s="247"/>
      <c r="I171" s="247"/>
      <c r="J171" s="247"/>
      <c r="K171" s="247"/>
      <c r="L171" s="247"/>
      <c r="M171" s="247"/>
    </row>
    <row r="172" spans="1:13" ht="15" customHeight="1" x14ac:dyDescent="0.25">
      <c r="A172" s="240"/>
      <c r="B172" s="229" t="s">
        <v>45</v>
      </c>
      <c r="C172" s="131" t="s">
        <v>183</v>
      </c>
      <c r="D172" s="247"/>
      <c r="E172" s="247"/>
      <c r="F172" s="247"/>
      <c r="G172" s="247"/>
      <c r="H172" s="247"/>
      <c r="I172" s="247"/>
      <c r="J172" s="247"/>
      <c r="K172" s="247"/>
      <c r="L172" s="247"/>
      <c r="M172" s="247"/>
    </row>
    <row r="173" spans="1:13" ht="30" customHeight="1" x14ac:dyDescent="0.25">
      <c r="A173" s="240"/>
      <c r="B173" s="229"/>
      <c r="C173" s="131" t="s">
        <v>184</v>
      </c>
      <c r="D173" s="247"/>
      <c r="E173" s="247"/>
      <c r="F173" s="247"/>
      <c r="G173" s="247"/>
      <c r="H173" s="247"/>
      <c r="I173" s="247"/>
      <c r="J173" s="247"/>
      <c r="K173" s="247"/>
      <c r="L173" s="247"/>
      <c r="M173" s="247"/>
    </row>
    <row r="174" spans="1:13" ht="45" customHeight="1" x14ac:dyDescent="0.25">
      <c r="A174" s="240"/>
      <c r="B174" s="229" t="s">
        <v>46</v>
      </c>
      <c r="C174" s="131" t="s">
        <v>47</v>
      </c>
      <c r="D174" s="247"/>
      <c r="E174" s="247"/>
      <c r="F174" s="247"/>
      <c r="G174" s="247"/>
      <c r="H174" s="247"/>
      <c r="I174" s="247"/>
      <c r="J174" s="247"/>
      <c r="K174" s="247"/>
      <c r="L174" s="247"/>
      <c r="M174" s="247"/>
    </row>
    <row r="175" spans="1:13" ht="45" customHeight="1" x14ac:dyDescent="0.25">
      <c r="A175" s="240"/>
      <c r="B175" s="229"/>
      <c r="C175" s="131" t="s">
        <v>48</v>
      </c>
      <c r="D175" s="247"/>
      <c r="E175" s="247"/>
      <c r="F175" s="247"/>
      <c r="G175" s="247"/>
      <c r="H175" s="247"/>
      <c r="I175" s="247"/>
      <c r="J175" s="247"/>
      <c r="K175" s="247"/>
      <c r="L175" s="247"/>
      <c r="M175" s="247"/>
    </row>
    <row r="176" spans="1:13" ht="60" customHeight="1" x14ac:dyDescent="0.25">
      <c r="A176" s="240"/>
      <c r="B176" s="229"/>
      <c r="C176" s="131" t="s">
        <v>100</v>
      </c>
      <c r="D176" s="247"/>
      <c r="E176" s="247"/>
      <c r="F176" s="247"/>
      <c r="G176" s="247"/>
      <c r="H176" s="247"/>
      <c r="I176" s="247"/>
      <c r="J176" s="247"/>
      <c r="K176" s="247"/>
      <c r="L176" s="247"/>
      <c r="M176" s="247"/>
    </row>
    <row r="177" spans="1:13" ht="60" customHeight="1" x14ac:dyDescent="0.25">
      <c r="A177" s="240"/>
      <c r="B177" s="229"/>
      <c r="C177" s="131" t="s">
        <v>101</v>
      </c>
      <c r="D177" s="247"/>
      <c r="E177" s="247"/>
      <c r="F177" s="247"/>
      <c r="G177" s="247"/>
      <c r="H177" s="247"/>
      <c r="I177" s="247"/>
      <c r="J177" s="247"/>
      <c r="K177" s="247"/>
      <c r="L177" s="247"/>
      <c r="M177" s="247"/>
    </row>
    <row r="178" spans="1:13" ht="36" customHeight="1" x14ac:dyDescent="0.25">
      <c r="A178" s="240"/>
      <c r="B178" s="229" t="s">
        <v>50</v>
      </c>
      <c r="C178" s="129" t="s">
        <v>51</v>
      </c>
      <c r="D178" s="247"/>
      <c r="E178" s="247"/>
      <c r="F178" s="247"/>
      <c r="G178" s="247"/>
      <c r="H178" s="247"/>
      <c r="I178" s="247"/>
      <c r="J178" s="247"/>
      <c r="K178" s="247"/>
      <c r="L178" s="247"/>
      <c r="M178" s="247"/>
    </row>
    <row r="179" spans="1:13" ht="45" customHeight="1" x14ac:dyDescent="0.25">
      <c r="A179" s="240"/>
      <c r="B179" s="229" t="s">
        <v>52</v>
      </c>
      <c r="C179" s="129" t="s">
        <v>53</v>
      </c>
      <c r="D179" s="247"/>
      <c r="E179" s="247"/>
      <c r="F179" s="247"/>
      <c r="G179" s="247"/>
      <c r="H179" s="247"/>
      <c r="I179" s="247"/>
      <c r="J179" s="247"/>
      <c r="K179" s="247"/>
      <c r="L179" s="247"/>
      <c r="M179" s="247"/>
    </row>
    <row r="180" spans="1:13" ht="33" customHeight="1" x14ac:dyDescent="0.25">
      <c r="A180" s="240"/>
      <c r="B180" s="229"/>
      <c r="C180" s="129" t="s">
        <v>54</v>
      </c>
      <c r="D180" s="247"/>
      <c r="E180" s="247"/>
      <c r="F180" s="247"/>
      <c r="G180" s="247"/>
      <c r="H180" s="247"/>
      <c r="I180" s="247"/>
      <c r="J180" s="247"/>
      <c r="K180" s="247"/>
      <c r="L180" s="247"/>
      <c r="M180" s="247"/>
    </row>
    <row r="181" spans="1:13" ht="15" customHeight="1" x14ac:dyDescent="0.25">
      <c r="A181" s="240"/>
      <c r="B181" s="229" t="s">
        <v>55</v>
      </c>
      <c r="C181" s="59" t="s">
        <v>56</v>
      </c>
      <c r="D181" s="247"/>
      <c r="E181" s="247"/>
      <c r="F181" s="247"/>
      <c r="G181" s="247"/>
      <c r="H181" s="247"/>
      <c r="I181" s="247"/>
      <c r="J181" s="247"/>
      <c r="K181" s="247"/>
      <c r="L181" s="247"/>
      <c r="M181" s="247"/>
    </row>
    <row r="182" spans="1:13" ht="30" customHeight="1" x14ac:dyDescent="0.25">
      <c r="A182" s="240"/>
      <c r="B182" s="229"/>
      <c r="C182" s="59" t="s">
        <v>57</v>
      </c>
      <c r="D182" s="247"/>
      <c r="E182" s="247"/>
      <c r="F182" s="247"/>
      <c r="G182" s="247"/>
      <c r="H182" s="247"/>
      <c r="I182" s="247"/>
      <c r="J182" s="247"/>
      <c r="K182" s="247"/>
      <c r="L182" s="247"/>
      <c r="M182" s="247"/>
    </row>
    <row r="183" spans="1:13" ht="45" customHeight="1" x14ac:dyDescent="0.25">
      <c r="A183" s="240"/>
      <c r="B183" s="229"/>
      <c r="C183" s="59" t="s">
        <v>203</v>
      </c>
      <c r="D183" s="247"/>
      <c r="E183" s="247"/>
      <c r="F183" s="247"/>
      <c r="G183" s="247"/>
      <c r="H183" s="247"/>
      <c r="I183" s="247"/>
      <c r="J183" s="247"/>
      <c r="K183" s="247"/>
      <c r="L183" s="247"/>
      <c r="M183" s="247"/>
    </row>
    <row r="184" spans="1:13" ht="30" customHeight="1" x14ac:dyDescent="0.25">
      <c r="A184" s="240"/>
      <c r="B184" s="229"/>
      <c r="C184" s="59" t="s">
        <v>58</v>
      </c>
      <c r="D184" s="247"/>
      <c r="E184" s="247"/>
      <c r="F184" s="247"/>
      <c r="G184" s="247"/>
      <c r="H184" s="247"/>
      <c r="I184" s="247"/>
      <c r="J184" s="247"/>
      <c r="K184" s="247"/>
      <c r="L184" s="247"/>
      <c r="M184" s="247"/>
    </row>
    <row r="185" spans="1:13" ht="33" customHeight="1" x14ac:dyDescent="0.25">
      <c r="A185" s="240"/>
      <c r="B185" s="229" t="s">
        <v>59</v>
      </c>
      <c r="C185" s="59" t="s">
        <v>60</v>
      </c>
      <c r="D185" s="247"/>
      <c r="E185" s="247"/>
      <c r="F185" s="247"/>
      <c r="G185" s="247"/>
      <c r="H185" s="247"/>
      <c r="I185" s="247"/>
      <c r="J185" s="247"/>
      <c r="K185" s="247"/>
      <c r="L185" s="247"/>
      <c r="M185" s="247"/>
    </row>
    <row r="186" spans="1:13" ht="33" customHeight="1" x14ac:dyDescent="0.25">
      <c r="A186" s="240"/>
      <c r="B186" s="229" t="s">
        <v>61</v>
      </c>
      <c r="C186" s="59" t="s">
        <v>204</v>
      </c>
      <c r="D186" s="247"/>
      <c r="E186" s="247"/>
      <c r="F186" s="247"/>
      <c r="G186" s="247"/>
      <c r="H186" s="247"/>
      <c r="I186" s="247"/>
      <c r="J186" s="247"/>
      <c r="K186" s="247"/>
      <c r="L186" s="247"/>
      <c r="M186" s="247"/>
    </row>
    <row r="187" spans="1:13" ht="15" customHeight="1" x14ac:dyDescent="0.25">
      <c r="A187" s="22" t="s">
        <v>102</v>
      </c>
      <c r="B187" s="89" t="s">
        <v>103</v>
      </c>
      <c r="C187" s="12"/>
      <c r="D187" s="168"/>
      <c r="E187" s="168"/>
      <c r="F187" s="168"/>
      <c r="G187" s="168"/>
      <c r="H187" s="168"/>
      <c r="I187" s="168"/>
      <c r="J187" s="168"/>
      <c r="K187" s="168"/>
      <c r="L187" s="168"/>
      <c r="M187" s="168"/>
    </row>
    <row r="188" spans="1:13" ht="15" customHeight="1" x14ac:dyDescent="0.25">
      <c r="A188" s="240" t="s">
        <v>104</v>
      </c>
      <c r="B188" s="89" t="s">
        <v>96</v>
      </c>
      <c r="C188" s="9"/>
      <c r="D188" s="17">
        <v>740</v>
      </c>
      <c r="E188" s="222"/>
      <c r="F188" s="17">
        <v>850</v>
      </c>
      <c r="G188" s="17">
        <v>600</v>
      </c>
      <c r="H188" s="17">
        <v>865</v>
      </c>
      <c r="I188" s="17"/>
      <c r="J188" s="17">
        <v>1120</v>
      </c>
      <c r="K188" s="17"/>
      <c r="L188" s="28">
        <v>1100</v>
      </c>
      <c r="M188" s="17">
        <v>1000</v>
      </c>
    </row>
    <row r="189" spans="1:13" ht="33" customHeight="1" x14ac:dyDescent="0.25">
      <c r="A189" s="240"/>
      <c r="B189" s="229" t="s">
        <v>8</v>
      </c>
      <c r="C189" s="59" t="s">
        <v>212</v>
      </c>
      <c r="D189" s="247"/>
      <c r="E189" s="247"/>
      <c r="F189" s="247"/>
      <c r="G189" s="247"/>
      <c r="H189" s="247"/>
      <c r="I189" s="247"/>
      <c r="J189" s="247"/>
      <c r="K189" s="247"/>
      <c r="L189" s="247"/>
      <c r="M189" s="247"/>
    </row>
    <row r="190" spans="1:13" ht="18" customHeight="1" x14ac:dyDescent="0.25">
      <c r="A190" s="240"/>
      <c r="B190" s="229" t="s">
        <v>10</v>
      </c>
      <c r="C190" s="126" t="s">
        <v>11</v>
      </c>
      <c r="D190" s="247"/>
      <c r="E190" s="247"/>
      <c r="F190" s="247"/>
      <c r="G190" s="247"/>
      <c r="H190" s="247"/>
      <c r="I190" s="247"/>
      <c r="J190" s="247"/>
      <c r="K190" s="247"/>
      <c r="L190" s="247"/>
      <c r="M190" s="247"/>
    </row>
    <row r="191" spans="1:13" ht="15" customHeight="1" x14ac:dyDescent="0.25">
      <c r="A191" s="240"/>
      <c r="B191" s="229" t="s">
        <v>12</v>
      </c>
      <c r="C191" s="126" t="s">
        <v>177</v>
      </c>
      <c r="D191" s="247"/>
      <c r="E191" s="247"/>
      <c r="F191" s="247"/>
      <c r="G191" s="247"/>
      <c r="H191" s="247"/>
      <c r="I191" s="247"/>
      <c r="J191" s="247"/>
      <c r="K191" s="247"/>
      <c r="L191" s="247"/>
      <c r="M191" s="247"/>
    </row>
    <row r="192" spans="1:13" ht="30" customHeight="1" x14ac:dyDescent="0.25">
      <c r="A192" s="240"/>
      <c r="B192" s="229" t="s">
        <v>64</v>
      </c>
      <c r="C192" s="126" t="s">
        <v>213</v>
      </c>
      <c r="D192" s="247"/>
      <c r="E192" s="247"/>
      <c r="F192" s="247"/>
      <c r="G192" s="247"/>
      <c r="H192" s="247"/>
      <c r="I192" s="247"/>
      <c r="J192" s="247"/>
      <c r="K192" s="247"/>
      <c r="L192" s="247"/>
      <c r="M192" s="247"/>
    </row>
    <row r="193" spans="1:13" ht="15" customHeight="1" x14ac:dyDescent="0.25">
      <c r="A193" s="240"/>
      <c r="B193" s="229" t="s">
        <v>13</v>
      </c>
      <c r="C193" s="131" t="s">
        <v>14</v>
      </c>
      <c r="D193" s="247"/>
      <c r="E193" s="247"/>
      <c r="F193" s="247"/>
      <c r="G193" s="247"/>
      <c r="H193" s="247"/>
      <c r="I193" s="247"/>
      <c r="J193" s="247"/>
      <c r="K193" s="247"/>
      <c r="L193" s="247"/>
      <c r="M193" s="247"/>
    </row>
    <row r="194" spans="1:13" ht="15" customHeight="1" x14ac:dyDescent="0.25">
      <c r="A194" s="240"/>
      <c r="B194" s="229" t="s">
        <v>86</v>
      </c>
      <c r="C194" s="126" t="s">
        <v>105</v>
      </c>
      <c r="D194" s="247"/>
      <c r="E194" s="247"/>
      <c r="F194" s="247"/>
      <c r="G194" s="247"/>
      <c r="H194" s="247"/>
      <c r="I194" s="247"/>
      <c r="J194" s="247"/>
      <c r="K194" s="247"/>
      <c r="L194" s="247"/>
      <c r="M194" s="247"/>
    </row>
    <row r="195" spans="1:13" ht="15" customHeight="1" x14ac:dyDescent="0.25">
      <c r="A195" s="240"/>
      <c r="B195" s="229" t="s">
        <v>15</v>
      </c>
      <c r="C195" s="126" t="s">
        <v>97</v>
      </c>
      <c r="D195" s="247"/>
      <c r="E195" s="247"/>
      <c r="F195" s="247"/>
      <c r="G195" s="247"/>
      <c r="H195" s="247"/>
      <c r="I195" s="247"/>
      <c r="J195" s="247"/>
      <c r="K195" s="247"/>
      <c r="L195" s="247"/>
      <c r="M195" s="247"/>
    </row>
    <row r="196" spans="1:13" ht="165" customHeight="1" x14ac:dyDescent="0.25">
      <c r="A196" s="240"/>
      <c r="B196" s="229" t="s">
        <v>80</v>
      </c>
      <c r="C196" s="126" t="s">
        <v>191</v>
      </c>
      <c r="D196" s="247"/>
      <c r="E196" s="247"/>
      <c r="F196" s="247"/>
      <c r="G196" s="247"/>
      <c r="H196" s="247"/>
      <c r="I196" s="247"/>
      <c r="J196" s="247"/>
      <c r="K196" s="247"/>
      <c r="L196" s="247"/>
      <c r="M196" s="247"/>
    </row>
    <row r="197" spans="1:13" ht="30" customHeight="1" x14ac:dyDescent="0.25">
      <c r="A197" s="240"/>
      <c r="B197" s="229" t="s">
        <v>20</v>
      </c>
      <c r="C197" s="66" t="s">
        <v>21</v>
      </c>
      <c r="D197" s="247"/>
      <c r="E197" s="247"/>
      <c r="F197" s="247"/>
      <c r="G197" s="247"/>
      <c r="H197" s="247"/>
      <c r="I197" s="247"/>
      <c r="J197" s="247"/>
      <c r="K197" s="247"/>
      <c r="L197" s="247"/>
      <c r="M197" s="247"/>
    </row>
    <row r="198" spans="1:13" ht="45" customHeight="1" x14ac:dyDescent="0.25">
      <c r="A198" s="240"/>
      <c r="B198" s="229" t="s">
        <v>22</v>
      </c>
      <c r="C198" s="126" t="s">
        <v>201</v>
      </c>
      <c r="D198" s="247"/>
      <c r="E198" s="247"/>
      <c r="F198" s="247"/>
      <c r="G198" s="247"/>
      <c r="H198" s="247"/>
      <c r="I198" s="247"/>
      <c r="J198" s="247"/>
      <c r="K198" s="247"/>
      <c r="L198" s="247"/>
      <c r="M198" s="247"/>
    </row>
    <row r="199" spans="1:13" ht="18" customHeight="1" x14ac:dyDescent="0.25">
      <c r="A199" s="240"/>
      <c r="B199" s="229" t="s">
        <v>25</v>
      </c>
      <c r="C199" s="59" t="s">
        <v>26</v>
      </c>
      <c r="D199" s="247"/>
      <c r="E199" s="247"/>
      <c r="F199" s="247"/>
      <c r="G199" s="247"/>
      <c r="H199" s="247"/>
      <c r="I199" s="247"/>
      <c r="J199" s="247"/>
      <c r="K199" s="247"/>
      <c r="L199" s="247"/>
      <c r="M199" s="247"/>
    </row>
    <row r="200" spans="1:13" ht="15" customHeight="1" x14ac:dyDescent="0.25">
      <c r="A200" s="240"/>
      <c r="B200" s="89" t="s">
        <v>27</v>
      </c>
      <c r="C200" s="9"/>
      <c r="D200" s="10">
        <v>1900</v>
      </c>
      <c r="E200" s="223"/>
      <c r="F200" s="10">
        <v>1650</v>
      </c>
      <c r="G200" s="10">
        <v>2500</v>
      </c>
      <c r="H200" s="10">
        <v>1350</v>
      </c>
      <c r="I200" s="10"/>
      <c r="J200" s="10">
        <v>2100</v>
      </c>
      <c r="K200" s="10"/>
      <c r="L200" s="26">
        <v>2620</v>
      </c>
      <c r="M200" s="10">
        <v>1750</v>
      </c>
    </row>
    <row r="201" spans="1:13" ht="15" customHeight="1" x14ac:dyDescent="0.25">
      <c r="A201" s="240"/>
      <c r="B201" s="229" t="s">
        <v>66</v>
      </c>
      <c r="C201" s="102" t="s">
        <v>67</v>
      </c>
      <c r="D201" s="247"/>
      <c r="E201" s="247"/>
      <c r="F201" s="247"/>
      <c r="G201" s="247"/>
      <c r="H201" s="247"/>
      <c r="I201" s="247"/>
      <c r="J201" s="247"/>
      <c r="K201" s="247"/>
      <c r="L201" s="247"/>
      <c r="M201" s="247"/>
    </row>
    <row r="202" spans="1:13" ht="30" customHeight="1" x14ac:dyDescent="0.25">
      <c r="A202" s="240"/>
      <c r="B202" s="229"/>
      <c r="C202" s="59" t="s">
        <v>106</v>
      </c>
      <c r="D202" s="247"/>
      <c r="E202" s="247"/>
      <c r="F202" s="247"/>
      <c r="G202" s="247"/>
      <c r="H202" s="247"/>
      <c r="I202" s="247"/>
      <c r="J202" s="247"/>
      <c r="K202" s="247"/>
      <c r="L202" s="247"/>
      <c r="M202" s="247"/>
    </row>
    <row r="203" spans="1:13" ht="33" customHeight="1" x14ac:dyDescent="0.25">
      <c r="A203" s="240"/>
      <c r="B203" s="229" t="s">
        <v>28</v>
      </c>
      <c r="C203" s="126" t="s">
        <v>107</v>
      </c>
      <c r="D203" s="247"/>
      <c r="E203" s="247"/>
      <c r="F203" s="247"/>
      <c r="G203" s="247"/>
      <c r="H203" s="247"/>
      <c r="I203" s="247"/>
      <c r="J203" s="247"/>
      <c r="K203" s="247"/>
      <c r="L203" s="247"/>
      <c r="M203" s="247"/>
    </row>
    <row r="204" spans="1:13" ht="33" customHeight="1" x14ac:dyDescent="0.25">
      <c r="A204" s="240"/>
      <c r="B204" s="229"/>
      <c r="C204" s="126" t="s">
        <v>108</v>
      </c>
      <c r="D204" s="247"/>
      <c r="E204" s="247"/>
      <c r="F204" s="247"/>
      <c r="G204" s="247"/>
      <c r="H204" s="247"/>
      <c r="I204" s="247"/>
      <c r="J204" s="247"/>
      <c r="K204" s="247"/>
      <c r="L204" s="247"/>
      <c r="M204" s="247"/>
    </row>
    <row r="205" spans="1:13" ht="78" customHeight="1" x14ac:dyDescent="0.25">
      <c r="A205" s="240"/>
      <c r="B205" s="229" t="s">
        <v>69</v>
      </c>
      <c r="C205" s="126" t="s">
        <v>206</v>
      </c>
      <c r="D205" s="247"/>
      <c r="E205" s="247"/>
      <c r="F205" s="247"/>
      <c r="G205" s="247"/>
      <c r="H205" s="247"/>
      <c r="I205" s="247"/>
      <c r="J205" s="247"/>
      <c r="K205" s="247"/>
      <c r="L205" s="247"/>
      <c r="M205" s="247"/>
    </row>
    <row r="206" spans="1:13" ht="78" customHeight="1" x14ac:dyDescent="0.25">
      <c r="A206" s="240"/>
      <c r="B206" s="229"/>
      <c r="C206" s="126" t="s">
        <v>214</v>
      </c>
      <c r="D206" s="247"/>
      <c r="E206" s="247"/>
      <c r="F206" s="247"/>
      <c r="G206" s="247"/>
      <c r="H206" s="247"/>
      <c r="I206" s="247"/>
      <c r="J206" s="247"/>
      <c r="K206" s="247"/>
      <c r="L206" s="247"/>
      <c r="M206" s="247"/>
    </row>
    <row r="207" spans="1:13" ht="15" customHeight="1" x14ac:dyDescent="0.25">
      <c r="A207" s="240"/>
      <c r="B207" s="229" t="s">
        <v>33</v>
      </c>
      <c r="C207" s="102" t="s">
        <v>178</v>
      </c>
      <c r="D207" s="247"/>
      <c r="E207" s="247"/>
      <c r="F207" s="247"/>
      <c r="G207" s="247"/>
      <c r="H207" s="247"/>
      <c r="I207" s="247"/>
      <c r="J207" s="247"/>
      <c r="K207" s="247"/>
      <c r="L207" s="247"/>
      <c r="M207" s="247"/>
    </row>
    <row r="208" spans="1:13" ht="15" customHeight="1" x14ac:dyDescent="0.25">
      <c r="A208" s="240"/>
      <c r="B208" s="229"/>
      <c r="C208" s="102" t="s">
        <v>179</v>
      </c>
      <c r="D208" s="247"/>
      <c r="E208" s="247"/>
      <c r="F208" s="247"/>
      <c r="G208" s="247"/>
      <c r="H208" s="247"/>
      <c r="I208" s="247"/>
      <c r="J208" s="247"/>
      <c r="K208" s="247"/>
      <c r="L208" s="247"/>
      <c r="M208" s="247"/>
    </row>
    <row r="209" spans="1:13" ht="30" customHeight="1" x14ac:dyDescent="0.25">
      <c r="A209" s="240"/>
      <c r="B209" s="229"/>
      <c r="C209" s="102" t="s">
        <v>215</v>
      </c>
      <c r="D209" s="247"/>
      <c r="E209" s="247"/>
      <c r="F209" s="247"/>
      <c r="G209" s="247"/>
      <c r="H209" s="247"/>
      <c r="I209" s="247"/>
      <c r="J209" s="247"/>
      <c r="K209" s="247"/>
      <c r="L209" s="247"/>
      <c r="M209" s="247"/>
    </row>
    <row r="210" spans="1:13" ht="15" customHeight="1" x14ac:dyDescent="0.25">
      <c r="A210" s="240"/>
      <c r="B210" s="229" t="s">
        <v>34</v>
      </c>
      <c r="C210" s="131" t="s">
        <v>35</v>
      </c>
      <c r="D210" s="247"/>
      <c r="E210" s="247"/>
      <c r="F210" s="247"/>
      <c r="G210" s="247"/>
      <c r="H210" s="247"/>
      <c r="I210" s="247"/>
      <c r="J210" s="247"/>
      <c r="K210" s="247"/>
      <c r="L210" s="247"/>
      <c r="M210" s="247"/>
    </row>
    <row r="211" spans="1:13" ht="15" customHeight="1" x14ac:dyDescent="0.25">
      <c r="A211" s="240"/>
      <c r="B211" s="229"/>
      <c r="C211" s="131" t="s">
        <v>98</v>
      </c>
      <c r="D211" s="247"/>
      <c r="E211" s="247"/>
      <c r="F211" s="247"/>
      <c r="G211" s="247"/>
      <c r="H211" s="247"/>
      <c r="I211" s="247"/>
      <c r="J211" s="247"/>
      <c r="K211" s="247"/>
      <c r="L211" s="247"/>
      <c r="M211" s="247"/>
    </row>
    <row r="212" spans="1:13" ht="15" customHeight="1" x14ac:dyDescent="0.25">
      <c r="A212" s="240"/>
      <c r="B212" s="229"/>
      <c r="C212" s="131" t="s">
        <v>99</v>
      </c>
      <c r="D212" s="247"/>
      <c r="E212" s="247"/>
      <c r="F212" s="247"/>
      <c r="G212" s="247"/>
      <c r="H212" s="247"/>
      <c r="I212" s="247"/>
      <c r="J212" s="247"/>
      <c r="K212" s="247"/>
      <c r="L212" s="247"/>
      <c r="M212" s="247"/>
    </row>
    <row r="213" spans="1:13" ht="15" customHeight="1" x14ac:dyDescent="0.25">
      <c r="A213" s="240"/>
      <c r="B213" s="229" t="s">
        <v>82</v>
      </c>
      <c r="C213" s="131" t="s">
        <v>35</v>
      </c>
      <c r="D213" s="247"/>
      <c r="E213" s="247"/>
      <c r="F213" s="247"/>
      <c r="G213" s="247"/>
      <c r="H213" s="247"/>
      <c r="I213" s="247"/>
      <c r="J213" s="247"/>
      <c r="K213" s="247"/>
      <c r="L213" s="247"/>
      <c r="M213" s="247"/>
    </row>
    <row r="214" spans="1:13" ht="15" customHeight="1" x14ac:dyDescent="0.25">
      <c r="A214" s="240"/>
      <c r="B214" s="229"/>
      <c r="C214" s="132" t="s">
        <v>98</v>
      </c>
      <c r="D214" s="247"/>
      <c r="E214" s="247"/>
      <c r="F214" s="247"/>
      <c r="G214" s="247"/>
      <c r="H214" s="247"/>
      <c r="I214" s="247"/>
      <c r="J214" s="247"/>
      <c r="K214" s="247"/>
      <c r="L214" s="247"/>
      <c r="M214" s="247"/>
    </row>
    <row r="215" spans="1:13" ht="15" customHeight="1" x14ac:dyDescent="0.25">
      <c r="A215" s="240"/>
      <c r="B215" s="229"/>
      <c r="C215" s="132" t="s">
        <v>99</v>
      </c>
      <c r="D215" s="247"/>
      <c r="E215" s="247"/>
      <c r="F215" s="247"/>
      <c r="G215" s="247"/>
      <c r="H215" s="247"/>
      <c r="I215" s="247"/>
      <c r="J215" s="247"/>
      <c r="K215" s="247"/>
      <c r="L215" s="247"/>
      <c r="M215" s="247"/>
    </row>
    <row r="216" spans="1:13" ht="15" customHeight="1" x14ac:dyDescent="0.25">
      <c r="A216" s="240"/>
      <c r="B216" s="229" t="s">
        <v>40</v>
      </c>
      <c r="C216" s="59" t="s">
        <v>73</v>
      </c>
      <c r="D216" s="247"/>
      <c r="E216" s="247"/>
      <c r="F216" s="247"/>
      <c r="G216" s="247"/>
      <c r="H216" s="247"/>
      <c r="I216" s="247"/>
      <c r="J216" s="247"/>
      <c r="K216" s="247"/>
      <c r="L216" s="247"/>
      <c r="M216" s="247"/>
    </row>
    <row r="217" spans="1:13" ht="15" customHeight="1" x14ac:dyDescent="0.25">
      <c r="A217" s="240"/>
      <c r="B217" s="229"/>
      <c r="C217" s="59" t="s">
        <v>74</v>
      </c>
      <c r="D217" s="247"/>
      <c r="E217" s="247"/>
      <c r="F217" s="247"/>
      <c r="G217" s="247"/>
      <c r="H217" s="247"/>
      <c r="I217" s="247"/>
      <c r="J217" s="247"/>
      <c r="K217" s="247"/>
      <c r="L217" s="247"/>
      <c r="M217" s="247"/>
    </row>
    <row r="218" spans="1:13" ht="15" customHeight="1" x14ac:dyDescent="0.25">
      <c r="A218" s="240"/>
      <c r="B218" s="229"/>
      <c r="C218" s="59" t="s">
        <v>42</v>
      </c>
      <c r="D218" s="247"/>
      <c r="E218" s="247"/>
      <c r="F218" s="247"/>
      <c r="G218" s="247"/>
      <c r="H218" s="247"/>
      <c r="I218" s="247"/>
      <c r="J218" s="247"/>
      <c r="K218" s="247"/>
      <c r="L218" s="247"/>
      <c r="M218" s="247"/>
    </row>
    <row r="219" spans="1:13" ht="30" customHeight="1" x14ac:dyDescent="0.25">
      <c r="A219" s="240"/>
      <c r="B219" s="229" t="s">
        <v>37</v>
      </c>
      <c r="C219" s="131" t="s">
        <v>38</v>
      </c>
      <c r="D219" s="247"/>
      <c r="E219" s="247"/>
      <c r="F219" s="247"/>
      <c r="G219" s="247"/>
      <c r="H219" s="247"/>
      <c r="I219" s="247"/>
      <c r="J219" s="247"/>
      <c r="K219" s="247"/>
      <c r="L219" s="247"/>
      <c r="M219" s="247"/>
    </row>
    <row r="220" spans="1:13" ht="30" customHeight="1" x14ac:dyDescent="0.25">
      <c r="A220" s="240"/>
      <c r="B220" s="229"/>
      <c r="C220" s="131" t="s">
        <v>39</v>
      </c>
      <c r="D220" s="247"/>
      <c r="E220" s="247"/>
      <c r="F220" s="247"/>
      <c r="G220" s="247"/>
      <c r="H220" s="247"/>
      <c r="I220" s="247"/>
      <c r="J220" s="247"/>
      <c r="K220" s="247"/>
      <c r="L220" s="247"/>
      <c r="M220" s="247"/>
    </row>
    <row r="221" spans="1:13" ht="15" customHeight="1" x14ac:dyDescent="0.25">
      <c r="A221" s="240"/>
      <c r="B221" s="229" t="s">
        <v>75</v>
      </c>
      <c r="C221" s="131" t="s">
        <v>76</v>
      </c>
      <c r="D221" s="247"/>
      <c r="E221" s="247"/>
      <c r="F221" s="247"/>
      <c r="G221" s="247"/>
      <c r="H221" s="247"/>
      <c r="I221" s="247"/>
      <c r="J221" s="247"/>
      <c r="K221" s="247"/>
      <c r="L221" s="247"/>
      <c r="M221" s="247"/>
    </row>
    <row r="222" spans="1:13" ht="30" customHeight="1" x14ac:dyDescent="0.25">
      <c r="A222" s="240"/>
      <c r="B222" s="229" t="s">
        <v>43</v>
      </c>
      <c r="C222" s="131" t="s">
        <v>189</v>
      </c>
      <c r="D222" s="247"/>
      <c r="E222" s="247"/>
      <c r="F222" s="247"/>
      <c r="G222" s="247"/>
      <c r="H222" s="247"/>
      <c r="I222" s="247"/>
      <c r="J222" s="247"/>
      <c r="K222" s="247"/>
      <c r="L222" s="247"/>
      <c r="M222" s="247"/>
    </row>
    <row r="223" spans="1:13" ht="15" customHeight="1" x14ac:dyDescent="0.25">
      <c r="A223" s="240"/>
      <c r="B223" s="229"/>
      <c r="C223" s="131" t="s">
        <v>77</v>
      </c>
      <c r="D223" s="247"/>
      <c r="E223" s="247"/>
      <c r="F223" s="247"/>
      <c r="G223" s="247"/>
      <c r="H223" s="247"/>
      <c r="I223" s="247"/>
      <c r="J223" s="247"/>
      <c r="K223" s="247"/>
      <c r="L223" s="247"/>
      <c r="M223" s="247"/>
    </row>
    <row r="224" spans="1:13" ht="15" customHeight="1" x14ac:dyDescent="0.25">
      <c r="A224" s="240"/>
      <c r="B224" s="229" t="s">
        <v>45</v>
      </c>
      <c r="C224" s="131" t="s">
        <v>183</v>
      </c>
      <c r="D224" s="247"/>
      <c r="E224" s="247"/>
      <c r="F224" s="247"/>
      <c r="G224" s="247"/>
      <c r="H224" s="247"/>
      <c r="I224" s="247"/>
      <c r="J224" s="247"/>
      <c r="K224" s="247"/>
      <c r="L224" s="247"/>
      <c r="M224" s="247"/>
    </row>
    <row r="225" spans="1:13" ht="30" customHeight="1" x14ac:dyDescent="0.25">
      <c r="A225" s="240"/>
      <c r="B225" s="229"/>
      <c r="C225" s="131" t="s">
        <v>184</v>
      </c>
      <c r="D225" s="247"/>
      <c r="E225" s="247"/>
      <c r="F225" s="247"/>
      <c r="G225" s="247"/>
      <c r="H225" s="247"/>
      <c r="I225" s="247"/>
      <c r="J225" s="247"/>
      <c r="K225" s="247"/>
      <c r="L225" s="247"/>
      <c r="M225" s="247"/>
    </row>
    <row r="226" spans="1:13" ht="45" customHeight="1" x14ac:dyDescent="0.25">
      <c r="A226" s="240"/>
      <c r="B226" s="229" t="s">
        <v>46</v>
      </c>
      <c r="C226" s="131" t="s">
        <v>47</v>
      </c>
      <c r="D226" s="247"/>
      <c r="E226" s="247"/>
      <c r="F226" s="247"/>
      <c r="G226" s="247"/>
      <c r="H226" s="247"/>
      <c r="I226" s="247"/>
      <c r="J226" s="247"/>
      <c r="K226" s="247"/>
      <c r="L226" s="247"/>
      <c r="M226" s="247"/>
    </row>
    <row r="227" spans="1:13" ht="45" customHeight="1" x14ac:dyDescent="0.25">
      <c r="A227" s="240"/>
      <c r="B227" s="229"/>
      <c r="C227" s="131" t="s">
        <v>48</v>
      </c>
      <c r="D227" s="247"/>
      <c r="E227" s="247"/>
      <c r="F227" s="247"/>
      <c r="G227" s="247"/>
      <c r="H227" s="247"/>
      <c r="I227" s="247"/>
      <c r="J227" s="247"/>
      <c r="K227" s="247"/>
      <c r="L227" s="247"/>
      <c r="M227" s="247"/>
    </row>
    <row r="228" spans="1:13" ht="36" customHeight="1" x14ac:dyDescent="0.25">
      <c r="A228" s="240"/>
      <c r="B228" s="229" t="s">
        <v>50</v>
      </c>
      <c r="C228" s="129" t="s">
        <v>51</v>
      </c>
      <c r="D228" s="247"/>
      <c r="E228" s="247"/>
      <c r="F228" s="247"/>
      <c r="G228" s="247"/>
      <c r="H228" s="247"/>
      <c r="I228" s="247"/>
      <c r="J228" s="247"/>
      <c r="K228" s="247"/>
      <c r="L228" s="247"/>
      <c r="M228" s="247"/>
    </row>
    <row r="229" spans="1:13" ht="45" customHeight="1" x14ac:dyDescent="0.25">
      <c r="A229" s="240"/>
      <c r="B229" s="229" t="s">
        <v>52</v>
      </c>
      <c r="C229" s="129" t="s">
        <v>53</v>
      </c>
      <c r="D229" s="247"/>
      <c r="E229" s="247"/>
      <c r="F229" s="247"/>
      <c r="G229" s="247"/>
      <c r="H229" s="247"/>
      <c r="I229" s="247"/>
      <c r="J229" s="247"/>
      <c r="K229" s="247"/>
      <c r="L229" s="247"/>
      <c r="M229" s="247"/>
    </row>
    <row r="230" spans="1:13" ht="33" customHeight="1" x14ac:dyDescent="0.25">
      <c r="A230" s="240"/>
      <c r="B230" s="229"/>
      <c r="C230" s="129" t="s">
        <v>54</v>
      </c>
      <c r="D230" s="247"/>
      <c r="E230" s="247"/>
      <c r="F230" s="247"/>
      <c r="G230" s="247"/>
      <c r="H230" s="247"/>
      <c r="I230" s="247"/>
      <c r="J230" s="247"/>
      <c r="K230" s="247"/>
      <c r="L230" s="247"/>
      <c r="M230" s="247"/>
    </row>
    <row r="231" spans="1:13" ht="15" customHeight="1" x14ac:dyDescent="0.25">
      <c r="A231" s="240"/>
      <c r="B231" s="229" t="s">
        <v>55</v>
      </c>
      <c r="C231" s="59" t="s">
        <v>56</v>
      </c>
      <c r="D231" s="247"/>
      <c r="E231" s="247"/>
      <c r="F231" s="247"/>
      <c r="G231" s="247"/>
      <c r="H231" s="247"/>
      <c r="I231" s="247"/>
      <c r="J231" s="247"/>
      <c r="K231" s="247"/>
      <c r="L231" s="247"/>
      <c r="M231" s="247"/>
    </row>
    <row r="232" spans="1:13" ht="30" customHeight="1" x14ac:dyDescent="0.25">
      <c r="A232" s="240"/>
      <c r="B232" s="229"/>
      <c r="C232" s="59" t="s">
        <v>57</v>
      </c>
      <c r="D232" s="247"/>
      <c r="E232" s="247"/>
      <c r="F232" s="247"/>
      <c r="G232" s="247"/>
      <c r="H232" s="247"/>
      <c r="I232" s="247"/>
      <c r="J232" s="247"/>
      <c r="K232" s="247"/>
      <c r="L232" s="247"/>
      <c r="M232" s="247"/>
    </row>
    <row r="233" spans="1:13" ht="45" customHeight="1" x14ac:dyDescent="0.25">
      <c r="A233" s="240"/>
      <c r="B233" s="229"/>
      <c r="C233" s="59" t="s">
        <v>203</v>
      </c>
      <c r="D233" s="247"/>
      <c r="E233" s="247"/>
      <c r="F233" s="247"/>
      <c r="G233" s="247"/>
      <c r="H233" s="247"/>
      <c r="I233" s="247"/>
      <c r="J233" s="247"/>
      <c r="K233" s="247"/>
      <c r="L233" s="247"/>
      <c r="M233" s="247"/>
    </row>
    <row r="234" spans="1:13" ht="30" customHeight="1" x14ac:dyDescent="0.25">
      <c r="A234" s="240"/>
      <c r="B234" s="229"/>
      <c r="C234" s="59" t="s">
        <v>58</v>
      </c>
      <c r="D234" s="247"/>
      <c r="E234" s="247"/>
      <c r="F234" s="247"/>
      <c r="G234" s="247"/>
      <c r="H234" s="247"/>
      <c r="I234" s="247"/>
      <c r="J234" s="247"/>
      <c r="K234" s="247"/>
      <c r="L234" s="247"/>
      <c r="M234" s="247"/>
    </row>
    <row r="235" spans="1:13" ht="33" customHeight="1" x14ac:dyDescent="0.25">
      <c r="A235" s="240"/>
      <c r="B235" s="229" t="s">
        <v>59</v>
      </c>
      <c r="C235" s="59" t="s">
        <v>60</v>
      </c>
      <c r="D235" s="247"/>
      <c r="E235" s="247"/>
      <c r="F235" s="247"/>
      <c r="G235" s="247"/>
      <c r="H235" s="247"/>
      <c r="I235" s="247"/>
      <c r="J235" s="247"/>
      <c r="K235" s="247"/>
      <c r="L235" s="247"/>
      <c r="M235" s="247"/>
    </row>
    <row r="236" spans="1:13" ht="33" customHeight="1" x14ac:dyDescent="0.25">
      <c r="A236" s="240"/>
      <c r="B236" s="229" t="s">
        <v>61</v>
      </c>
      <c r="C236" s="59" t="s">
        <v>204</v>
      </c>
      <c r="D236" s="247"/>
      <c r="E236" s="247"/>
      <c r="F236" s="247"/>
      <c r="G236" s="247"/>
      <c r="H236" s="247"/>
      <c r="I236" s="247"/>
      <c r="J236" s="247"/>
      <c r="K236" s="247"/>
      <c r="L236" s="247"/>
      <c r="M236" s="247"/>
    </row>
    <row r="237" spans="1:13" ht="15" customHeight="1" x14ac:dyDescent="0.25">
      <c r="A237" s="22" t="s">
        <v>109</v>
      </c>
      <c r="B237" s="89" t="s">
        <v>949</v>
      </c>
      <c r="C237" s="9"/>
      <c r="D237" s="16">
        <v>650</v>
      </c>
      <c r="E237" s="16">
        <v>1200</v>
      </c>
      <c r="F237" s="16">
        <v>660</v>
      </c>
      <c r="G237" s="16">
        <v>550</v>
      </c>
      <c r="H237" s="16">
        <v>695</v>
      </c>
      <c r="I237" s="16">
        <v>785</v>
      </c>
      <c r="J237" s="16">
        <v>840</v>
      </c>
      <c r="K237" s="16">
        <v>1150.81</v>
      </c>
      <c r="L237" s="27">
        <v>900</v>
      </c>
      <c r="M237" s="16">
        <v>775</v>
      </c>
    </row>
    <row r="238" spans="1:13" ht="18" customHeight="1" x14ac:dyDescent="0.25">
      <c r="A238" s="240" t="s">
        <v>110</v>
      </c>
      <c r="B238" s="229" t="s">
        <v>8</v>
      </c>
      <c r="C238" s="59" t="s">
        <v>29</v>
      </c>
      <c r="D238" s="247"/>
      <c r="E238" s="247"/>
      <c r="F238" s="247"/>
      <c r="G238" s="247"/>
      <c r="H238" s="247"/>
      <c r="I238" s="247"/>
      <c r="J238" s="247"/>
      <c r="K238" s="247"/>
      <c r="L238" s="247"/>
      <c r="M238" s="247"/>
    </row>
    <row r="239" spans="1:13" ht="18" customHeight="1" x14ac:dyDescent="0.25">
      <c r="A239" s="240"/>
      <c r="B239" s="229" t="s">
        <v>10</v>
      </c>
      <c r="C239" s="126" t="s">
        <v>11</v>
      </c>
      <c r="D239" s="247"/>
      <c r="E239" s="247"/>
      <c r="F239" s="247"/>
      <c r="G239" s="247"/>
      <c r="H239" s="247"/>
      <c r="I239" s="247"/>
      <c r="J239" s="247"/>
      <c r="K239" s="247"/>
      <c r="L239" s="247"/>
      <c r="M239" s="247"/>
    </row>
    <row r="240" spans="1:13" ht="15" customHeight="1" x14ac:dyDescent="0.25">
      <c r="A240" s="240"/>
      <c r="B240" s="229" t="s">
        <v>12</v>
      </c>
      <c r="C240" s="126" t="s">
        <v>177</v>
      </c>
      <c r="D240" s="247"/>
      <c r="E240" s="247"/>
      <c r="F240" s="247"/>
      <c r="G240" s="247"/>
      <c r="H240" s="247"/>
      <c r="I240" s="247"/>
      <c r="J240" s="247"/>
      <c r="K240" s="247"/>
      <c r="L240" s="247"/>
      <c r="M240" s="247"/>
    </row>
    <row r="241" spans="1:13" ht="15" customHeight="1" x14ac:dyDescent="0.25">
      <c r="A241" s="240"/>
      <c r="B241" s="229" t="s">
        <v>64</v>
      </c>
      <c r="C241" s="126" t="s">
        <v>210</v>
      </c>
      <c r="D241" s="247"/>
      <c r="E241" s="247"/>
      <c r="F241" s="247"/>
      <c r="G241" s="247"/>
      <c r="H241" s="247"/>
      <c r="I241" s="247"/>
      <c r="J241" s="247"/>
      <c r="K241" s="247"/>
      <c r="L241" s="247"/>
      <c r="M241" s="247"/>
    </row>
    <row r="242" spans="1:13" ht="15" customHeight="1" x14ac:dyDescent="0.25">
      <c r="A242" s="240"/>
      <c r="B242" s="229" t="s">
        <v>13</v>
      </c>
      <c r="C242" s="131" t="s">
        <v>14</v>
      </c>
      <c r="D242" s="247"/>
      <c r="E242" s="247"/>
      <c r="F242" s="247"/>
      <c r="G242" s="247"/>
      <c r="H242" s="247"/>
      <c r="I242" s="247"/>
      <c r="J242" s="247"/>
      <c r="K242" s="247"/>
      <c r="L242" s="247"/>
      <c r="M242" s="247"/>
    </row>
    <row r="243" spans="1:13" ht="15" customHeight="1" x14ac:dyDescent="0.25">
      <c r="A243" s="240"/>
      <c r="B243" s="229" t="s">
        <v>15</v>
      </c>
      <c r="C243" s="126" t="s">
        <v>111</v>
      </c>
      <c r="D243" s="247"/>
      <c r="E243" s="247"/>
      <c r="F243" s="247"/>
      <c r="G243" s="247"/>
      <c r="H243" s="247"/>
      <c r="I243" s="247"/>
      <c r="J243" s="247"/>
      <c r="K243" s="247"/>
      <c r="L243" s="247"/>
      <c r="M243" s="247"/>
    </row>
    <row r="244" spans="1:13" ht="150" customHeight="1" x14ac:dyDescent="0.25">
      <c r="A244" s="240"/>
      <c r="B244" s="229" t="s">
        <v>80</v>
      </c>
      <c r="C244" s="126" t="s">
        <v>192</v>
      </c>
      <c r="D244" s="247"/>
      <c r="E244" s="247"/>
      <c r="F244" s="247"/>
      <c r="G244" s="247"/>
      <c r="H244" s="247"/>
      <c r="I244" s="247"/>
      <c r="J244" s="247"/>
      <c r="K244" s="247"/>
      <c r="L244" s="247"/>
      <c r="M244" s="247"/>
    </row>
    <row r="245" spans="1:13" ht="18" customHeight="1" x14ac:dyDescent="0.25">
      <c r="A245" s="240"/>
      <c r="B245" s="229" t="s">
        <v>20</v>
      </c>
      <c r="C245" s="66" t="s">
        <v>21</v>
      </c>
      <c r="D245" s="247"/>
      <c r="E245" s="247"/>
      <c r="F245" s="247"/>
      <c r="G245" s="247"/>
      <c r="H245" s="247"/>
      <c r="I245" s="247"/>
      <c r="J245" s="247"/>
      <c r="K245" s="247"/>
      <c r="L245" s="247"/>
      <c r="M245" s="247"/>
    </row>
    <row r="246" spans="1:13" ht="18" customHeight="1" x14ac:dyDescent="0.25">
      <c r="A246" s="240"/>
      <c r="B246" s="229" t="s">
        <v>25</v>
      </c>
      <c r="C246" s="59" t="s">
        <v>26</v>
      </c>
      <c r="D246" s="247"/>
      <c r="E246" s="247"/>
      <c r="F246" s="247"/>
      <c r="G246" s="247"/>
      <c r="H246" s="247"/>
      <c r="I246" s="247"/>
      <c r="J246" s="247"/>
      <c r="K246" s="247"/>
      <c r="L246" s="247"/>
      <c r="M246" s="247"/>
    </row>
    <row r="247" spans="1:13" ht="15" customHeight="1" x14ac:dyDescent="0.25">
      <c r="A247" s="240"/>
      <c r="B247" s="89" t="s">
        <v>27</v>
      </c>
      <c r="C247" s="9"/>
      <c r="D247" s="10">
        <v>1900</v>
      </c>
      <c r="E247" s="10">
        <v>2400</v>
      </c>
      <c r="F247" s="10">
        <v>1650</v>
      </c>
      <c r="G247" s="10">
        <v>2000</v>
      </c>
      <c r="H247" s="10">
        <v>1145</v>
      </c>
      <c r="I247" s="10">
        <v>1700</v>
      </c>
      <c r="J247" s="10">
        <v>2150</v>
      </c>
      <c r="K247" s="10">
        <v>3504.12</v>
      </c>
      <c r="L247" s="26">
        <v>2585</v>
      </c>
      <c r="M247" s="10">
        <v>1450</v>
      </c>
    </row>
    <row r="248" spans="1:13" ht="15" customHeight="1" x14ac:dyDescent="0.25">
      <c r="A248" s="240"/>
      <c r="B248" s="229" t="s">
        <v>66</v>
      </c>
      <c r="C248" s="102" t="s">
        <v>67</v>
      </c>
      <c r="D248" s="247"/>
      <c r="E248" s="247"/>
      <c r="F248" s="247"/>
      <c r="G248" s="247"/>
      <c r="H248" s="247"/>
      <c r="I248" s="247"/>
      <c r="J248" s="247"/>
      <c r="K248" s="247"/>
      <c r="L248" s="247"/>
      <c r="M248" s="247"/>
    </row>
    <row r="249" spans="1:13" ht="18" customHeight="1" x14ac:dyDescent="0.25">
      <c r="A249" s="240"/>
      <c r="B249" s="229" t="s">
        <v>28</v>
      </c>
      <c r="C249" s="126" t="s">
        <v>91</v>
      </c>
      <c r="D249" s="247"/>
      <c r="E249" s="247"/>
      <c r="F249" s="247"/>
      <c r="G249" s="247"/>
      <c r="H249" s="247"/>
      <c r="I249" s="247"/>
      <c r="J249" s="247"/>
      <c r="K249" s="247"/>
      <c r="L249" s="247"/>
      <c r="M249" s="247"/>
    </row>
    <row r="250" spans="1:13" ht="18" customHeight="1" x14ac:dyDescent="0.25">
      <c r="A250" s="240"/>
      <c r="B250" s="229"/>
      <c r="C250" s="126" t="s">
        <v>92</v>
      </c>
      <c r="D250" s="247"/>
      <c r="E250" s="247"/>
      <c r="F250" s="247"/>
      <c r="G250" s="247"/>
      <c r="H250" s="247"/>
      <c r="I250" s="247"/>
      <c r="J250" s="247"/>
      <c r="K250" s="247"/>
      <c r="L250" s="247"/>
      <c r="M250" s="247"/>
    </row>
    <row r="251" spans="1:13" ht="18" customHeight="1" x14ac:dyDescent="0.25">
      <c r="A251" s="240"/>
      <c r="B251" s="229"/>
      <c r="C251" s="126" t="s">
        <v>81</v>
      </c>
      <c r="D251" s="247"/>
      <c r="E251" s="247"/>
      <c r="F251" s="247"/>
      <c r="G251" s="247"/>
      <c r="H251" s="247"/>
      <c r="I251" s="247"/>
      <c r="J251" s="247"/>
      <c r="K251" s="247"/>
      <c r="L251" s="247"/>
      <c r="M251" s="247"/>
    </row>
    <row r="252" spans="1:13" ht="63" customHeight="1" x14ac:dyDescent="0.25">
      <c r="A252" s="240"/>
      <c r="B252" s="229" t="s">
        <v>69</v>
      </c>
      <c r="C252" s="126" t="s">
        <v>216</v>
      </c>
      <c r="D252" s="247"/>
      <c r="E252" s="247"/>
      <c r="F252" s="247"/>
      <c r="G252" s="247"/>
      <c r="H252" s="247"/>
      <c r="I252" s="247"/>
      <c r="J252" s="247"/>
      <c r="K252" s="247"/>
      <c r="L252" s="247"/>
      <c r="M252" s="247"/>
    </row>
    <row r="253" spans="1:13" ht="63" customHeight="1" x14ac:dyDescent="0.25">
      <c r="A253" s="240"/>
      <c r="B253" s="229"/>
      <c r="C253" s="126" t="s">
        <v>209</v>
      </c>
      <c r="D253" s="247"/>
      <c r="E253" s="247"/>
      <c r="F253" s="247"/>
      <c r="G253" s="247"/>
      <c r="H253" s="247"/>
      <c r="I253" s="247"/>
      <c r="J253" s="247"/>
      <c r="K253" s="247"/>
      <c r="L253" s="247"/>
      <c r="M253" s="247"/>
    </row>
    <row r="254" spans="1:13" ht="15" customHeight="1" x14ac:dyDescent="0.25">
      <c r="A254" s="240"/>
      <c r="B254" s="229" t="s">
        <v>33</v>
      </c>
      <c r="C254" s="102" t="s">
        <v>178</v>
      </c>
      <c r="D254" s="247"/>
      <c r="E254" s="247"/>
      <c r="F254" s="247"/>
      <c r="G254" s="247"/>
      <c r="H254" s="247"/>
      <c r="I254" s="247"/>
      <c r="J254" s="247"/>
      <c r="K254" s="247"/>
      <c r="L254" s="247"/>
      <c r="M254" s="247"/>
    </row>
    <row r="255" spans="1:13" ht="15" customHeight="1" x14ac:dyDescent="0.25">
      <c r="A255" s="240"/>
      <c r="B255" s="229"/>
      <c r="C255" s="102" t="s">
        <v>179</v>
      </c>
      <c r="D255" s="247"/>
      <c r="E255" s="247"/>
      <c r="F255" s="247"/>
      <c r="G255" s="247"/>
      <c r="H255" s="247"/>
      <c r="I255" s="247"/>
      <c r="J255" s="247"/>
      <c r="K255" s="247"/>
      <c r="L255" s="247"/>
      <c r="M255" s="247"/>
    </row>
    <row r="256" spans="1:13" ht="15" customHeight="1" x14ac:dyDescent="0.25">
      <c r="A256" s="240"/>
      <c r="B256" s="229"/>
      <c r="C256" s="102" t="s">
        <v>181</v>
      </c>
      <c r="D256" s="247"/>
      <c r="E256" s="247"/>
      <c r="F256" s="247"/>
      <c r="G256" s="247"/>
      <c r="H256" s="247"/>
      <c r="I256" s="247"/>
      <c r="J256" s="247"/>
      <c r="K256" s="247"/>
      <c r="L256" s="247"/>
      <c r="M256" s="247"/>
    </row>
    <row r="257" spans="1:13" ht="15" customHeight="1" x14ac:dyDescent="0.25">
      <c r="A257" s="240"/>
      <c r="B257" s="229" t="s">
        <v>34</v>
      </c>
      <c r="C257" s="131" t="s">
        <v>35</v>
      </c>
      <c r="D257" s="247"/>
      <c r="E257" s="247"/>
      <c r="F257" s="247"/>
      <c r="G257" s="247"/>
      <c r="H257" s="247"/>
      <c r="I257" s="247"/>
      <c r="J257" s="247"/>
      <c r="K257" s="247"/>
      <c r="L257" s="247"/>
      <c r="M257" s="247"/>
    </row>
    <row r="258" spans="1:13" ht="15" customHeight="1" x14ac:dyDescent="0.25">
      <c r="A258" s="240"/>
      <c r="B258" s="229"/>
      <c r="C258" s="131" t="s">
        <v>98</v>
      </c>
      <c r="D258" s="247"/>
      <c r="E258" s="247"/>
      <c r="F258" s="247"/>
      <c r="G258" s="247"/>
      <c r="H258" s="247"/>
      <c r="I258" s="247"/>
      <c r="J258" s="247"/>
      <c r="K258" s="247"/>
      <c r="L258" s="247"/>
      <c r="M258" s="247"/>
    </row>
    <row r="259" spans="1:13" ht="15" customHeight="1" x14ac:dyDescent="0.25">
      <c r="A259" s="240"/>
      <c r="B259" s="229"/>
      <c r="C259" s="131" t="s">
        <v>99</v>
      </c>
      <c r="D259" s="247"/>
      <c r="E259" s="247"/>
      <c r="F259" s="247"/>
      <c r="G259" s="247"/>
      <c r="H259" s="247"/>
      <c r="I259" s="247"/>
      <c r="J259" s="247"/>
      <c r="K259" s="247"/>
      <c r="L259" s="247"/>
      <c r="M259" s="247"/>
    </row>
    <row r="260" spans="1:13" ht="15" customHeight="1" x14ac:dyDescent="0.25">
      <c r="A260" s="240"/>
      <c r="B260" s="229" t="s">
        <v>82</v>
      </c>
      <c r="C260" s="131" t="s">
        <v>35</v>
      </c>
      <c r="D260" s="247"/>
      <c r="E260" s="247"/>
      <c r="F260" s="247"/>
      <c r="G260" s="247"/>
      <c r="H260" s="247"/>
      <c r="I260" s="247"/>
      <c r="J260" s="247"/>
      <c r="K260" s="247"/>
      <c r="L260" s="247"/>
      <c r="M260" s="247"/>
    </row>
    <row r="261" spans="1:13" ht="15" customHeight="1" x14ac:dyDescent="0.25">
      <c r="A261" s="240"/>
      <c r="B261" s="229"/>
      <c r="C261" s="132" t="s">
        <v>98</v>
      </c>
      <c r="D261" s="247"/>
      <c r="E261" s="247"/>
      <c r="F261" s="247"/>
      <c r="G261" s="247"/>
      <c r="H261" s="247"/>
      <c r="I261" s="247"/>
      <c r="J261" s="247"/>
      <c r="K261" s="247"/>
      <c r="L261" s="247"/>
      <c r="M261" s="247"/>
    </row>
    <row r="262" spans="1:13" ht="15" customHeight="1" x14ac:dyDescent="0.25">
      <c r="A262" s="240"/>
      <c r="B262" s="229"/>
      <c r="C262" s="132" t="s">
        <v>99</v>
      </c>
      <c r="D262" s="247"/>
      <c r="E262" s="247"/>
      <c r="F262" s="247"/>
      <c r="G262" s="247"/>
      <c r="H262" s="247"/>
      <c r="I262" s="247"/>
      <c r="J262" s="247"/>
      <c r="K262" s="247"/>
      <c r="L262" s="247"/>
      <c r="M262" s="247"/>
    </row>
    <row r="263" spans="1:13" ht="15" customHeight="1" x14ac:dyDescent="0.25">
      <c r="A263" s="240"/>
      <c r="B263" s="229" t="s">
        <v>40</v>
      </c>
      <c r="C263" s="59" t="s">
        <v>73</v>
      </c>
      <c r="D263" s="247"/>
      <c r="E263" s="247"/>
      <c r="F263" s="247"/>
      <c r="G263" s="247"/>
      <c r="H263" s="247"/>
      <c r="I263" s="247"/>
      <c r="J263" s="247"/>
      <c r="K263" s="247"/>
      <c r="L263" s="247"/>
      <c r="M263" s="247"/>
    </row>
    <row r="264" spans="1:13" ht="15" customHeight="1" x14ac:dyDescent="0.25">
      <c r="A264" s="240"/>
      <c r="B264" s="229"/>
      <c r="C264" s="59" t="s">
        <v>74</v>
      </c>
      <c r="D264" s="247"/>
      <c r="E264" s="247"/>
      <c r="F264" s="247"/>
      <c r="G264" s="247"/>
      <c r="H264" s="247"/>
      <c r="I264" s="247"/>
      <c r="J264" s="247"/>
      <c r="K264" s="247"/>
      <c r="L264" s="247"/>
      <c r="M264" s="247"/>
    </row>
    <row r="265" spans="1:13" ht="15" customHeight="1" x14ac:dyDescent="0.25">
      <c r="A265" s="240"/>
      <c r="B265" s="229"/>
      <c r="C265" s="59" t="s">
        <v>42</v>
      </c>
      <c r="D265" s="247"/>
      <c r="E265" s="247"/>
      <c r="F265" s="247"/>
      <c r="G265" s="247"/>
      <c r="H265" s="247"/>
      <c r="I265" s="247"/>
      <c r="J265" s="247"/>
      <c r="K265" s="247"/>
      <c r="L265" s="247"/>
      <c r="M265" s="247"/>
    </row>
    <row r="266" spans="1:13" ht="30" customHeight="1" x14ac:dyDescent="0.25">
      <c r="A266" s="240"/>
      <c r="B266" s="229" t="s">
        <v>37</v>
      </c>
      <c r="C266" s="131" t="s">
        <v>38</v>
      </c>
      <c r="D266" s="247"/>
      <c r="E266" s="247"/>
      <c r="F266" s="247"/>
      <c r="G266" s="247"/>
      <c r="H266" s="247"/>
      <c r="I266" s="247"/>
      <c r="J266" s="247"/>
      <c r="K266" s="247"/>
      <c r="L266" s="247"/>
      <c r="M266" s="247"/>
    </row>
    <row r="267" spans="1:13" ht="30" customHeight="1" x14ac:dyDescent="0.25">
      <c r="A267" s="240"/>
      <c r="B267" s="229"/>
      <c r="C267" s="131" t="s">
        <v>39</v>
      </c>
      <c r="D267" s="247"/>
      <c r="E267" s="247"/>
      <c r="F267" s="247"/>
      <c r="G267" s="247"/>
      <c r="H267" s="247"/>
      <c r="I267" s="247"/>
      <c r="J267" s="247"/>
      <c r="K267" s="247"/>
      <c r="L267" s="247"/>
      <c r="M267" s="247"/>
    </row>
    <row r="268" spans="1:13" ht="15" customHeight="1" x14ac:dyDescent="0.25">
      <c r="A268" s="240"/>
      <c r="B268" s="229" t="s">
        <v>75</v>
      </c>
      <c r="C268" s="131" t="s">
        <v>76</v>
      </c>
      <c r="D268" s="247"/>
      <c r="E268" s="247"/>
      <c r="F268" s="247"/>
      <c r="G268" s="247"/>
      <c r="H268" s="247"/>
      <c r="I268" s="247"/>
      <c r="J268" s="247"/>
      <c r="K268" s="247"/>
      <c r="L268" s="247"/>
      <c r="M268" s="247"/>
    </row>
    <row r="269" spans="1:13" ht="15" customHeight="1" x14ac:dyDescent="0.25">
      <c r="A269" s="240"/>
      <c r="B269" s="229"/>
      <c r="C269" s="131" t="s">
        <v>93</v>
      </c>
      <c r="D269" s="247"/>
      <c r="E269" s="247"/>
      <c r="F269" s="247"/>
      <c r="G269" s="247"/>
      <c r="H269" s="247"/>
      <c r="I269" s="247"/>
      <c r="J269" s="247"/>
      <c r="K269" s="247"/>
      <c r="L269" s="247"/>
      <c r="M269" s="247"/>
    </row>
    <row r="270" spans="1:13" ht="30" customHeight="1" x14ac:dyDescent="0.25">
      <c r="A270" s="240"/>
      <c r="B270" s="229" t="s">
        <v>43</v>
      </c>
      <c r="C270" s="131" t="s">
        <v>189</v>
      </c>
      <c r="D270" s="247"/>
      <c r="E270" s="247"/>
      <c r="F270" s="247"/>
      <c r="G270" s="247"/>
      <c r="H270" s="247"/>
      <c r="I270" s="247"/>
      <c r="J270" s="247"/>
      <c r="K270" s="247"/>
      <c r="L270" s="247"/>
      <c r="M270" s="247"/>
    </row>
    <row r="271" spans="1:13" ht="45" customHeight="1" x14ac:dyDescent="0.25">
      <c r="A271" s="240"/>
      <c r="B271" s="229"/>
      <c r="C271" s="131" t="s">
        <v>198</v>
      </c>
      <c r="D271" s="247"/>
      <c r="E271" s="247"/>
      <c r="F271" s="247"/>
      <c r="G271" s="247"/>
      <c r="H271" s="247"/>
      <c r="I271" s="247"/>
      <c r="J271" s="247"/>
      <c r="K271" s="247"/>
      <c r="L271" s="247"/>
      <c r="M271" s="247"/>
    </row>
    <row r="272" spans="1:13" ht="15" customHeight="1" x14ac:dyDescent="0.25">
      <c r="A272" s="240"/>
      <c r="B272" s="229"/>
      <c r="C272" s="131" t="s">
        <v>77</v>
      </c>
      <c r="D272" s="247"/>
      <c r="E272" s="247"/>
      <c r="F272" s="247"/>
      <c r="G272" s="247"/>
      <c r="H272" s="247"/>
      <c r="I272" s="247"/>
      <c r="J272" s="247"/>
      <c r="K272" s="247"/>
      <c r="L272" s="247"/>
      <c r="M272" s="247"/>
    </row>
    <row r="273" spans="1:13" ht="15" customHeight="1" x14ac:dyDescent="0.25">
      <c r="A273" s="240"/>
      <c r="B273" s="229" t="s">
        <v>45</v>
      </c>
      <c r="C273" s="131" t="s">
        <v>183</v>
      </c>
      <c r="D273" s="247"/>
      <c r="E273" s="247"/>
      <c r="F273" s="247"/>
      <c r="G273" s="247"/>
      <c r="H273" s="247"/>
      <c r="I273" s="247"/>
      <c r="J273" s="247"/>
      <c r="K273" s="247"/>
      <c r="L273" s="247"/>
      <c r="M273" s="247"/>
    </row>
    <row r="274" spans="1:13" ht="30" customHeight="1" x14ac:dyDescent="0.25">
      <c r="A274" s="240"/>
      <c r="B274" s="229"/>
      <c r="C274" s="131" t="s">
        <v>184</v>
      </c>
      <c r="D274" s="247"/>
      <c r="E274" s="247"/>
      <c r="F274" s="247"/>
      <c r="G274" s="247"/>
      <c r="H274" s="247"/>
      <c r="I274" s="247"/>
      <c r="J274" s="247"/>
      <c r="K274" s="247"/>
      <c r="L274" s="247"/>
      <c r="M274" s="247"/>
    </row>
    <row r="275" spans="1:13" ht="45" customHeight="1" x14ac:dyDescent="0.25">
      <c r="A275" s="240"/>
      <c r="B275" s="229" t="s">
        <v>46</v>
      </c>
      <c r="C275" s="131" t="s">
        <v>47</v>
      </c>
      <c r="D275" s="247"/>
      <c r="E275" s="247"/>
      <c r="F275" s="247"/>
      <c r="G275" s="247"/>
      <c r="H275" s="247"/>
      <c r="I275" s="247"/>
      <c r="J275" s="247"/>
      <c r="K275" s="247"/>
      <c r="L275" s="247"/>
      <c r="M275" s="247"/>
    </row>
    <row r="276" spans="1:13" ht="45" customHeight="1" x14ac:dyDescent="0.25">
      <c r="A276" s="240"/>
      <c r="B276" s="229"/>
      <c r="C276" s="131" t="s">
        <v>48</v>
      </c>
      <c r="D276" s="247"/>
      <c r="E276" s="247"/>
      <c r="F276" s="247"/>
      <c r="G276" s="247"/>
      <c r="H276" s="247"/>
      <c r="I276" s="247"/>
      <c r="J276" s="247"/>
      <c r="K276" s="247"/>
      <c r="L276" s="247"/>
      <c r="M276" s="247"/>
    </row>
    <row r="277" spans="1:13" ht="60" customHeight="1" x14ac:dyDescent="0.25">
      <c r="A277" s="240"/>
      <c r="B277" s="229"/>
      <c r="C277" s="131" t="s">
        <v>112</v>
      </c>
      <c r="D277" s="247"/>
      <c r="E277" s="247"/>
      <c r="F277" s="247"/>
      <c r="G277" s="247"/>
      <c r="H277" s="247"/>
      <c r="I277" s="247"/>
      <c r="J277" s="247"/>
      <c r="K277" s="247"/>
      <c r="L277" s="247"/>
      <c r="M277" s="247"/>
    </row>
    <row r="278" spans="1:13" ht="60" customHeight="1" x14ac:dyDescent="0.25">
      <c r="A278" s="240"/>
      <c r="B278" s="229"/>
      <c r="C278" s="131" t="s">
        <v>113</v>
      </c>
      <c r="D278" s="247"/>
      <c r="E278" s="247"/>
      <c r="F278" s="247"/>
      <c r="G278" s="247"/>
      <c r="H278" s="247"/>
      <c r="I278" s="247"/>
      <c r="J278" s="247"/>
      <c r="K278" s="247"/>
      <c r="L278" s="247"/>
      <c r="M278" s="247"/>
    </row>
    <row r="279" spans="1:13" ht="36" customHeight="1" x14ac:dyDescent="0.25">
      <c r="A279" s="240"/>
      <c r="B279" s="229" t="s">
        <v>50</v>
      </c>
      <c r="C279" s="129" t="s">
        <v>51</v>
      </c>
      <c r="D279" s="247"/>
      <c r="E279" s="247"/>
      <c r="F279" s="247"/>
      <c r="G279" s="247"/>
      <c r="H279" s="247"/>
      <c r="I279" s="247"/>
      <c r="J279" s="247"/>
      <c r="K279" s="247"/>
      <c r="L279" s="247"/>
      <c r="M279" s="247"/>
    </row>
    <row r="280" spans="1:13" ht="45" customHeight="1" x14ac:dyDescent="0.25">
      <c r="A280" s="240"/>
      <c r="B280" s="229" t="s">
        <v>52</v>
      </c>
      <c r="C280" s="129" t="s">
        <v>53</v>
      </c>
      <c r="D280" s="247"/>
      <c r="E280" s="247"/>
      <c r="F280" s="247"/>
      <c r="G280" s="247"/>
      <c r="H280" s="247"/>
      <c r="I280" s="247"/>
      <c r="J280" s="247"/>
      <c r="K280" s="247"/>
      <c r="L280" s="247"/>
      <c r="M280" s="247"/>
    </row>
    <row r="281" spans="1:13" ht="33" customHeight="1" x14ac:dyDescent="0.25">
      <c r="A281" s="240"/>
      <c r="B281" s="229"/>
      <c r="C281" s="129" t="s">
        <v>54</v>
      </c>
      <c r="D281" s="247"/>
      <c r="E281" s="247"/>
      <c r="F281" s="247"/>
      <c r="G281" s="247"/>
      <c r="H281" s="247"/>
      <c r="I281" s="247"/>
      <c r="J281" s="247"/>
      <c r="K281" s="247"/>
      <c r="L281" s="247"/>
      <c r="M281" s="247"/>
    </row>
    <row r="282" spans="1:13" ht="15" customHeight="1" x14ac:dyDescent="0.25">
      <c r="A282" s="240"/>
      <c r="B282" s="229" t="s">
        <v>55</v>
      </c>
      <c r="C282" s="59" t="s">
        <v>56</v>
      </c>
      <c r="D282" s="247"/>
      <c r="E282" s="247"/>
      <c r="F282" s="247"/>
      <c r="G282" s="247"/>
      <c r="H282" s="247"/>
      <c r="I282" s="247"/>
      <c r="J282" s="247"/>
      <c r="K282" s="247"/>
      <c r="L282" s="247"/>
      <c r="M282" s="247"/>
    </row>
    <row r="283" spans="1:13" ht="30" customHeight="1" x14ac:dyDescent="0.25">
      <c r="A283" s="240"/>
      <c r="B283" s="229"/>
      <c r="C283" s="59" t="s">
        <v>57</v>
      </c>
      <c r="D283" s="247"/>
      <c r="E283" s="247"/>
      <c r="F283" s="247"/>
      <c r="G283" s="247"/>
      <c r="H283" s="247"/>
      <c r="I283" s="247"/>
      <c r="J283" s="247"/>
      <c r="K283" s="247"/>
      <c r="L283" s="247"/>
      <c r="M283" s="247"/>
    </row>
    <row r="284" spans="1:13" ht="45" customHeight="1" x14ac:dyDescent="0.25">
      <c r="A284" s="240"/>
      <c r="B284" s="229"/>
      <c r="C284" s="59" t="s">
        <v>203</v>
      </c>
      <c r="D284" s="247"/>
      <c r="E284" s="247"/>
      <c r="F284" s="247"/>
      <c r="G284" s="247"/>
      <c r="H284" s="247"/>
      <c r="I284" s="247"/>
      <c r="J284" s="247"/>
      <c r="K284" s="247"/>
      <c r="L284" s="247"/>
      <c r="M284" s="247"/>
    </row>
    <row r="285" spans="1:13" ht="30" customHeight="1" x14ac:dyDescent="0.25">
      <c r="A285" s="240"/>
      <c r="B285" s="229"/>
      <c r="C285" s="59" t="s">
        <v>58</v>
      </c>
      <c r="D285" s="247"/>
      <c r="E285" s="247"/>
      <c r="F285" s="247"/>
      <c r="G285" s="247"/>
      <c r="H285" s="247"/>
      <c r="I285" s="247"/>
      <c r="J285" s="247"/>
      <c r="K285" s="247"/>
      <c r="L285" s="247"/>
      <c r="M285" s="247"/>
    </row>
    <row r="286" spans="1:13" ht="33" customHeight="1" x14ac:dyDescent="0.25">
      <c r="A286" s="240"/>
      <c r="B286" s="229" t="s">
        <v>59</v>
      </c>
      <c r="C286" s="59" t="s">
        <v>60</v>
      </c>
      <c r="D286" s="247"/>
      <c r="E286" s="247"/>
      <c r="F286" s="247"/>
      <c r="G286" s="247"/>
      <c r="H286" s="247"/>
      <c r="I286" s="247"/>
      <c r="J286" s="247"/>
      <c r="K286" s="247"/>
      <c r="L286" s="247"/>
      <c r="M286" s="247"/>
    </row>
    <row r="287" spans="1:13" ht="33" customHeight="1" x14ac:dyDescent="0.25">
      <c r="A287" s="240"/>
      <c r="B287" s="229" t="s">
        <v>61</v>
      </c>
      <c r="C287" s="59" t="s">
        <v>204</v>
      </c>
      <c r="D287" s="247"/>
      <c r="E287" s="247"/>
      <c r="F287" s="247"/>
      <c r="G287" s="247"/>
      <c r="H287" s="247"/>
      <c r="I287" s="247"/>
      <c r="J287" s="247"/>
      <c r="K287" s="247"/>
      <c r="L287" s="247"/>
      <c r="M287" s="247"/>
    </row>
    <row r="288" spans="1:13" ht="15" customHeight="1" x14ac:dyDescent="0.25">
      <c r="A288" s="65" t="s">
        <v>114</v>
      </c>
      <c r="B288" s="89" t="s">
        <v>115</v>
      </c>
      <c r="C288" s="9"/>
      <c r="D288" s="10">
        <v>620</v>
      </c>
      <c r="E288" s="10">
        <v>650</v>
      </c>
      <c r="F288" s="10">
        <v>700</v>
      </c>
      <c r="G288" s="10">
        <v>650</v>
      </c>
      <c r="H288" s="10">
        <v>690</v>
      </c>
      <c r="I288" s="10"/>
      <c r="J288" s="10">
        <v>690</v>
      </c>
      <c r="K288" s="223"/>
      <c r="L288" s="26">
        <v>830</v>
      </c>
      <c r="M288" s="10">
        <v>444</v>
      </c>
    </row>
    <row r="289" spans="1:13" ht="18" customHeight="1" x14ac:dyDescent="0.25">
      <c r="A289" s="266" t="s">
        <v>116</v>
      </c>
      <c r="B289" s="229" t="s">
        <v>8</v>
      </c>
      <c r="C289" s="59" t="s">
        <v>117</v>
      </c>
      <c r="D289" s="247"/>
      <c r="E289" s="247"/>
      <c r="F289" s="247"/>
      <c r="G289" s="247"/>
      <c r="H289" s="247"/>
      <c r="I289" s="247"/>
      <c r="J289" s="247"/>
      <c r="K289" s="247"/>
      <c r="L289" s="247"/>
      <c r="M289" s="247"/>
    </row>
    <row r="290" spans="1:13" ht="18" customHeight="1" x14ac:dyDescent="0.25">
      <c r="A290" s="266"/>
      <c r="B290" s="229" t="s">
        <v>10</v>
      </c>
      <c r="C290" s="126" t="s">
        <v>118</v>
      </c>
      <c r="D290" s="247"/>
      <c r="E290" s="247"/>
      <c r="F290" s="247"/>
      <c r="G290" s="247"/>
      <c r="H290" s="247"/>
      <c r="I290" s="247"/>
      <c r="J290" s="247"/>
      <c r="K290" s="247"/>
      <c r="L290" s="247"/>
      <c r="M290" s="247"/>
    </row>
    <row r="291" spans="1:13" ht="15" customHeight="1" x14ac:dyDescent="0.25">
      <c r="A291" s="266"/>
      <c r="B291" s="229" t="s">
        <v>12</v>
      </c>
      <c r="C291" s="126" t="s">
        <v>182</v>
      </c>
      <c r="D291" s="247"/>
      <c r="E291" s="247"/>
      <c r="F291" s="247"/>
      <c r="G291" s="247"/>
      <c r="H291" s="247"/>
      <c r="I291" s="247"/>
      <c r="J291" s="247"/>
      <c r="K291" s="247"/>
      <c r="L291" s="247"/>
      <c r="M291" s="247"/>
    </row>
    <row r="292" spans="1:13" ht="15" customHeight="1" x14ac:dyDescent="0.25">
      <c r="A292" s="266"/>
      <c r="B292" s="229" t="s">
        <v>64</v>
      </c>
      <c r="C292" s="126" t="s">
        <v>85</v>
      </c>
      <c r="D292" s="247"/>
      <c r="E292" s="247"/>
      <c r="F292" s="247"/>
      <c r="G292" s="247"/>
      <c r="H292" s="247"/>
      <c r="I292" s="247"/>
      <c r="J292" s="247"/>
      <c r="K292" s="247"/>
      <c r="L292" s="247"/>
      <c r="M292" s="247"/>
    </row>
    <row r="293" spans="1:13" ht="15" customHeight="1" x14ac:dyDescent="0.25">
      <c r="A293" s="266"/>
      <c r="B293" s="229" t="s">
        <v>13</v>
      </c>
      <c r="C293" s="131" t="s">
        <v>119</v>
      </c>
      <c r="D293" s="247"/>
      <c r="E293" s="247"/>
      <c r="F293" s="247"/>
      <c r="G293" s="247"/>
      <c r="H293" s="247"/>
      <c r="I293" s="247"/>
      <c r="J293" s="247"/>
      <c r="K293" s="247"/>
      <c r="L293" s="247"/>
      <c r="M293" s="247"/>
    </row>
    <row r="294" spans="1:13" ht="15" customHeight="1" x14ac:dyDescent="0.25">
      <c r="A294" s="266"/>
      <c r="B294" s="229" t="s">
        <v>15</v>
      </c>
      <c r="C294" s="126" t="s">
        <v>120</v>
      </c>
      <c r="D294" s="247"/>
      <c r="E294" s="247"/>
      <c r="F294" s="247"/>
      <c r="G294" s="247"/>
      <c r="H294" s="247"/>
      <c r="I294" s="247"/>
      <c r="J294" s="247"/>
      <c r="K294" s="247"/>
      <c r="L294" s="247"/>
      <c r="M294" s="247"/>
    </row>
    <row r="295" spans="1:13" ht="135" customHeight="1" x14ac:dyDescent="0.25">
      <c r="A295" s="266"/>
      <c r="B295" s="229" t="s">
        <v>80</v>
      </c>
      <c r="C295" s="126" t="s">
        <v>193</v>
      </c>
      <c r="D295" s="247"/>
      <c r="E295" s="247"/>
      <c r="F295" s="247"/>
      <c r="G295" s="247"/>
      <c r="H295" s="247"/>
      <c r="I295" s="247"/>
      <c r="J295" s="247"/>
      <c r="K295" s="247"/>
      <c r="L295" s="247"/>
      <c r="M295" s="247"/>
    </row>
    <row r="296" spans="1:13" ht="33" customHeight="1" x14ac:dyDescent="0.25">
      <c r="A296" s="266"/>
      <c r="B296" s="229" t="s">
        <v>50</v>
      </c>
      <c r="C296" s="129" t="s">
        <v>121</v>
      </c>
      <c r="D296" s="247"/>
      <c r="E296" s="247"/>
      <c r="F296" s="247"/>
      <c r="G296" s="247"/>
      <c r="H296" s="247"/>
      <c r="I296" s="247"/>
      <c r="J296" s="247"/>
      <c r="K296" s="247"/>
      <c r="L296" s="247"/>
      <c r="M296" s="247"/>
    </row>
    <row r="297" spans="1:13" ht="18" customHeight="1" x14ac:dyDescent="0.25">
      <c r="A297" s="266"/>
      <c r="B297" s="229" t="s">
        <v>20</v>
      </c>
      <c r="C297" s="66" t="s">
        <v>21</v>
      </c>
      <c r="D297" s="247"/>
      <c r="E297" s="247"/>
      <c r="F297" s="247"/>
      <c r="G297" s="247"/>
      <c r="H297" s="247"/>
      <c r="I297" s="247"/>
      <c r="J297" s="247"/>
      <c r="K297" s="247"/>
      <c r="L297" s="247"/>
      <c r="M297" s="247"/>
    </row>
    <row r="298" spans="1:13" ht="18" customHeight="1" x14ac:dyDescent="0.25">
      <c r="A298" s="266"/>
      <c r="B298" s="229" t="s">
        <v>25</v>
      </c>
      <c r="C298" s="66" t="s">
        <v>908</v>
      </c>
      <c r="D298" s="247"/>
      <c r="E298" s="247"/>
      <c r="F298" s="247"/>
      <c r="G298" s="247"/>
      <c r="H298" s="247"/>
      <c r="I298" s="247"/>
      <c r="J298" s="247"/>
      <c r="K298" s="247"/>
      <c r="L298" s="247"/>
      <c r="M298" s="247"/>
    </row>
    <row r="299" spans="1:13" x14ac:dyDescent="0.25">
      <c r="A299" s="266"/>
      <c r="B299" s="89" t="s">
        <v>27</v>
      </c>
      <c r="C299" s="9"/>
      <c r="D299" s="10">
        <v>250</v>
      </c>
      <c r="E299" s="10">
        <v>600</v>
      </c>
      <c r="F299" s="10">
        <v>600</v>
      </c>
      <c r="G299" s="10">
        <v>650</v>
      </c>
      <c r="H299" s="10">
        <v>290</v>
      </c>
      <c r="I299" s="10"/>
      <c r="J299" s="10">
        <v>430</v>
      </c>
      <c r="K299" s="223"/>
      <c r="L299" s="26">
        <v>685</v>
      </c>
      <c r="M299" s="10">
        <v>625</v>
      </c>
    </row>
    <row r="300" spans="1:13" ht="15" customHeight="1" x14ac:dyDescent="0.25">
      <c r="A300" s="266"/>
      <c r="B300" s="229" t="s">
        <v>66</v>
      </c>
      <c r="C300" s="102" t="s">
        <v>122</v>
      </c>
      <c r="D300" s="247"/>
      <c r="E300" s="247"/>
      <c r="F300" s="247"/>
      <c r="G300" s="247"/>
      <c r="H300" s="247"/>
      <c r="I300" s="247"/>
      <c r="J300" s="247"/>
      <c r="K300" s="247"/>
      <c r="L300" s="247"/>
      <c r="M300" s="247"/>
    </row>
    <row r="301" spans="1:13" ht="30" customHeight="1" x14ac:dyDescent="0.25">
      <c r="A301" s="266"/>
      <c r="B301" s="229" t="s">
        <v>43</v>
      </c>
      <c r="C301" s="131" t="s">
        <v>189</v>
      </c>
      <c r="D301" s="247"/>
      <c r="E301" s="247"/>
      <c r="F301" s="247"/>
      <c r="G301" s="247"/>
      <c r="H301" s="247"/>
      <c r="I301" s="247"/>
      <c r="J301" s="247"/>
      <c r="K301" s="247"/>
      <c r="L301" s="247"/>
      <c r="M301" s="247"/>
    </row>
    <row r="302" spans="1:13" ht="15" customHeight="1" x14ac:dyDescent="0.25">
      <c r="A302" s="266"/>
      <c r="B302" s="229" t="s">
        <v>45</v>
      </c>
      <c r="C302" s="131" t="s">
        <v>183</v>
      </c>
      <c r="D302" s="247"/>
      <c r="E302" s="247"/>
      <c r="F302" s="247"/>
      <c r="G302" s="247"/>
      <c r="H302" s="247"/>
      <c r="I302" s="247"/>
      <c r="J302" s="247"/>
      <c r="K302" s="247"/>
      <c r="L302" s="247"/>
      <c r="M302" s="247"/>
    </row>
    <row r="303" spans="1:13" ht="30" customHeight="1" x14ac:dyDescent="0.25">
      <c r="A303" s="266"/>
      <c r="B303" s="229"/>
      <c r="C303" s="131" t="s">
        <v>184</v>
      </c>
      <c r="D303" s="247"/>
      <c r="E303" s="247"/>
      <c r="F303" s="247"/>
      <c r="G303" s="247"/>
      <c r="H303" s="247"/>
      <c r="I303" s="247"/>
      <c r="J303" s="247"/>
      <c r="K303" s="247"/>
      <c r="L303" s="247"/>
      <c r="M303" s="247"/>
    </row>
    <row r="304" spans="1:13" ht="30" customHeight="1" x14ac:dyDescent="0.25">
      <c r="A304" s="266"/>
      <c r="B304" s="229" t="s">
        <v>46</v>
      </c>
      <c r="C304" s="131" t="s">
        <v>123</v>
      </c>
      <c r="D304" s="247"/>
      <c r="E304" s="247"/>
      <c r="F304" s="247"/>
      <c r="G304" s="247"/>
      <c r="H304" s="247"/>
      <c r="I304" s="247"/>
      <c r="J304" s="247"/>
      <c r="K304" s="247"/>
      <c r="L304" s="247"/>
      <c r="M304" s="247"/>
    </row>
    <row r="305" spans="1:13" ht="30" customHeight="1" x14ac:dyDescent="0.25">
      <c r="A305" s="266"/>
      <c r="B305" s="229"/>
      <c r="C305" s="131" t="s">
        <v>124</v>
      </c>
      <c r="D305" s="247"/>
      <c r="E305" s="247"/>
      <c r="F305" s="247"/>
      <c r="G305" s="247"/>
      <c r="H305" s="247"/>
      <c r="I305" s="247"/>
      <c r="J305" s="247"/>
      <c r="K305" s="247"/>
      <c r="L305" s="247"/>
      <c r="M305" s="247"/>
    </row>
    <row r="306" spans="1:13" ht="45" customHeight="1" x14ac:dyDescent="0.25">
      <c r="A306" s="266"/>
      <c r="B306" s="229"/>
      <c r="C306" s="131" t="s">
        <v>47</v>
      </c>
      <c r="D306" s="247"/>
      <c r="E306" s="247"/>
      <c r="F306" s="247"/>
      <c r="G306" s="247"/>
      <c r="H306" s="247"/>
      <c r="I306" s="247"/>
      <c r="J306" s="247"/>
      <c r="K306" s="247"/>
      <c r="L306" s="247"/>
      <c r="M306" s="247"/>
    </row>
    <row r="307" spans="1:13" ht="45" customHeight="1" x14ac:dyDescent="0.25">
      <c r="A307" s="266"/>
      <c r="B307" s="229"/>
      <c r="C307" s="131" t="s">
        <v>48</v>
      </c>
      <c r="D307" s="247"/>
      <c r="E307" s="247"/>
      <c r="F307" s="247"/>
      <c r="G307" s="247"/>
      <c r="H307" s="247"/>
      <c r="I307" s="247"/>
      <c r="J307" s="247"/>
      <c r="K307" s="247"/>
      <c r="L307" s="247"/>
      <c r="M307" s="247"/>
    </row>
    <row r="308" spans="1:13" ht="45" customHeight="1" x14ac:dyDescent="0.25">
      <c r="A308" s="266"/>
      <c r="B308" s="229" t="s">
        <v>52</v>
      </c>
      <c r="C308" s="129" t="s">
        <v>125</v>
      </c>
      <c r="D308" s="247"/>
      <c r="E308" s="247"/>
      <c r="F308" s="247"/>
      <c r="G308" s="247"/>
      <c r="H308" s="247"/>
      <c r="I308" s="247"/>
      <c r="J308" s="247"/>
      <c r="K308" s="247"/>
      <c r="L308" s="247"/>
      <c r="M308" s="247"/>
    </row>
    <row r="309" spans="1:13" ht="33" customHeight="1" x14ac:dyDescent="0.25">
      <c r="A309" s="266"/>
      <c r="B309" s="229"/>
      <c r="C309" s="129" t="s">
        <v>126</v>
      </c>
      <c r="D309" s="247"/>
      <c r="E309" s="247"/>
      <c r="F309" s="247"/>
      <c r="G309" s="247"/>
      <c r="H309" s="247"/>
      <c r="I309" s="247"/>
      <c r="J309" s="247"/>
      <c r="K309" s="247"/>
      <c r="L309" s="247"/>
      <c r="M309" s="247"/>
    </row>
    <row r="310" spans="1:13" ht="30" customHeight="1" x14ac:dyDescent="0.25">
      <c r="A310" s="266"/>
      <c r="B310" s="229" t="s">
        <v>127</v>
      </c>
      <c r="C310" s="59" t="s">
        <v>128</v>
      </c>
      <c r="D310" s="247"/>
      <c r="E310" s="247"/>
      <c r="F310" s="247"/>
      <c r="G310" s="247"/>
      <c r="H310" s="247"/>
      <c r="I310" s="247"/>
      <c r="J310" s="247"/>
      <c r="K310" s="247"/>
      <c r="L310" s="247"/>
      <c r="M310" s="247"/>
    </row>
    <row r="311" spans="1:13" ht="30" customHeight="1" x14ac:dyDescent="0.25">
      <c r="A311" s="266"/>
      <c r="B311" s="229" t="s">
        <v>129</v>
      </c>
      <c r="C311" s="59" t="s">
        <v>130</v>
      </c>
      <c r="D311" s="247"/>
      <c r="E311" s="247"/>
      <c r="F311" s="247"/>
      <c r="G311" s="247"/>
      <c r="H311" s="247"/>
      <c r="I311" s="247"/>
      <c r="J311" s="247"/>
      <c r="K311" s="247"/>
      <c r="L311" s="247"/>
      <c r="M311" s="247"/>
    </row>
    <row r="312" spans="1:13" ht="30" customHeight="1" x14ac:dyDescent="0.25">
      <c r="A312" s="266"/>
      <c r="B312" s="229"/>
      <c r="C312" s="59" t="s">
        <v>131</v>
      </c>
      <c r="D312" s="247"/>
      <c r="E312" s="247"/>
      <c r="F312" s="247"/>
      <c r="G312" s="247"/>
      <c r="H312" s="247"/>
      <c r="I312" s="247"/>
      <c r="J312" s="247"/>
      <c r="K312" s="247"/>
      <c r="L312" s="247"/>
      <c r="M312" s="247"/>
    </row>
    <row r="313" spans="1:13" ht="15" customHeight="1" x14ac:dyDescent="0.25">
      <c r="A313" s="65" t="s">
        <v>132</v>
      </c>
      <c r="B313" s="89" t="s">
        <v>133</v>
      </c>
      <c r="C313" s="104"/>
      <c r="D313" s="16">
        <v>650</v>
      </c>
      <c r="E313" s="16">
        <v>650</v>
      </c>
      <c r="F313" s="16">
        <v>760</v>
      </c>
      <c r="G313" s="16">
        <v>750</v>
      </c>
      <c r="H313" s="16">
        <v>765</v>
      </c>
      <c r="I313" s="16"/>
      <c r="J313" s="16">
        <v>740</v>
      </c>
      <c r="K313" s="224"/>
      <c r="L313" s="27">
        <v>870</v>
      </c>
      <c r="M313" s="16">
        <v>530</v>
      </c>
    </row>
    <row r="314" spans="1:13" ht="18" customHeight="1" x14ac:dyDescent="0.25">
      <c r="A314" s="240" t="s">
        <v>134</v>
      </c>
      <c r="B314" s="229" t="s">
        <v>8</v>
      </c>
      <c r="C314" s="59" t="s">
        <v>29</v>
      </c>
      <c r="D314" s="247"/>
      <c r="E314" s="247"/>
      <c r="F314" s="247"/>
      <c r="G314" s="247"/>
      <c r="H314" s="247"/>
      <c r="I314" s="247"/>
      <c r="J314" s="247"/>
      <c r="K314" s="247"/>
      <c r="L314" s="247"/>
      <c r="M314" s="247"/>
    </row>
    <row r="315" spans="1:13" ht="18" customHeight="1" x14ac:dyDescent="0.25">
      <c r="A315" s="240"/>
      <c r="B315" s="229" t="s">
        <v>10</v>
      </c>
      <c r="C315" s="126" t="s">
        <v>118</v>
      </c>
      <c r="D315" s="247"/>
      <c r="E315" s="247"/>
      <c r="F315" s="247"/>
      <c r="G315" s="247"/>
      <c r="H315" s="247"/>
      <c r="I315" s="247"/>
      <c r="J315" s="247"/>
      <c r="K315" s="247"/>
      <c r="L315" s="247"/>
      <c r="M315" s="247"/>
    </row>
    <row r="316" spans="1:13" ht="15" customHeight="1" x14ac:dyDescent="0.25">
      <c r="A316" s="240"/>
      <c r="B316" s="229" t="s">
        <v>12</v>
      </c>
      <c r="C316" s="126" t="s">
        <v>177</v>
      </c>
      <c r="D316" s="247"/>
      <c r="E316" s="247"/>
      <c r="F316" s="247"/>
      <c r="G316" s="247"/>
      <c r="H316" s="247"/>
      <c r="I316" s="247"/>
      <c r="J316" s="247"/>
      <c r="K316" s="247"/>
      <c r="L316" s="247"/>
      <c r="M316" s="247"/>
    </row>
    <row r="317" spans="1:13" ht="15" customHeight="1" x14ac:dyDescent="0.25">
      <c r="A317" s="240"/>
      <c r="B317" s="229" t="s">
        <v>64</v>
      </c>
      <c r="C317" s="126" t="s">
        <v>85</v>
      </c>
      <c r="D317" s="247"/>
      <c r="E317" s="247"/>
      <c r="F317" s="247"/>
      <c r="G317" s="247"/>
      <c r="H317" s="247"/>
      <c r="I317" s="247"/>
      <c r="J317" s="247"/>
      <c r="K317" s="247"/>
      <c r="L317" s="247"/>
      <c r="M317" s="247"/>
    </row>
    <row r="318" spans="1:13" ht="15" customHeight="1" x14ac:dyDescent="0.25">
      <c r="A318" s="240"/>
      <c r="B318" s="229" t="s">
        <v>13</v>
      </c>
      <c r="C318" s="131" t="s">
        <v>135</v>
      </c>
      <c r="D318" s="247"/>
      <c r="E318" s="247"/>
      <c r="F318" s="247"/>
      <c r="G318" s="247"/>
      <c r="H318" s="247"/>
      <c r="I318" s="247"/>
      <c r="J318" s="247"/>
      <c r="K318" s="247"/>
      <c r="L318" s="247"/>
      <c r="M318" s="247"/>
    </row>
    <row r="319" spans="1:13" ht="15" customHeight="1" x14ac:dyDescent="0.25">
      <c r="A319" s="240"/>
      <c r="B319" s="229" t="s">
        <v>15</v>
      </c>
      <c r="C319" s="126" t="s">
        <v>120</v>
      </c>
      <c r="D319" s="247"/>
      <c r="E319" s="247"/>
      <c r="F319" s="247"/>
      <c r="G319" s="247"/>
      <c r="H319" s="247"/>
      <c r="I319" s="247"/>
      <c r="J319" s="247"/>
      <c r="K319" s="247"/>
      <c r="L319" s="247"/>
      <c r="M319" s="247"/>
    </row>
    <row r="320" spans="1:13" ht="135" customHeight="1" x14ac:dyDescent="0.25">
      <c r="A320" s="240"/>
      <c r="B320" s="229" t="s">
        <v>80</v>
      </c>
      <c r="C320" s="126" t="s">
        <v>193</v>
      </c>
      <c r="D320" s="247"/>
      <c r="E320" s="247"/>
      <c r="F320" s="247"/>
      <c r="G320" s="247"/>
      <c r="H320" s="247"/>
      <c r="I320" s="247"/>
      <c r="J320" s="247"/>
      <c r="K320" s="247"/>
      <c r="L320" s="247"/>
      <c r="M320" s="247"/>
    </row>
    <row r="321" spans="1:13" ht="33" customHeight="1" x14ac:dyDescent="0.25">
      <c r="A321" s="240"/>
      <c r="B321" s="229" t="s">
        <v>50</v>
      </c>
      <c r="C321" s="129" t="s">
        <v>136</v>
      </c>
      <c r="D321" s="247"/>
      <c r="E321" s="247"/>
      <c r="F321" s="247"/>
      <c r="G321" s="247"/>
      <c r="H321" s="247"/>
      <c r="I321" s="247"/>
      <c r="J321" s="247"/>
      <c r="K321" s="247"/>
      <c r="L321" s="247"/>
      <c r="M321" s="247"/>
    </row>
    <row r="322" spans="1:13" ht="18" customHeight="1" x14ac:dyDescent="0.25">
      <c r="A322" s="240"/>
      <c r="B322" s="229" t="s">
        <v>20</v>
      </c>
      <c r="C322" s="66" t="s">
        <v>21</v>
      </c>
      <c r="D322" s="247"/>
      <c r="E322" s="247"/>
      <c r="F322" s="247"/>
      <c r="G322" s="247"/>
      <c r="H322" s="247"/>
      <c r="I322" s="247"/>
      <c r="J322" s="247"/>
      <c r="K322" s="247"/>
      <c r="L322" s="247"/>
      <c r="M322" s="247"/>
    </row>
    <row r="323" spans="1:13" ht="18" customHeight="1" x14ac:dyDescent="0.25">
      <c r="A323" s="240"/>
      <c r="B323" s="229" t="s">
        <v>25</v>
      </c>
      <c r="C323" s="66" t="s">
        <v>908</v>
      </c>
      <c r="D323" s="247"/>
      <c r="E323" s="247"/>
      <c r="F323" s="247"/>
      <c r="G323" s="247"/>
      <c r="H323" s="247"/>
      <c r="I323" s="247"/>
      <c r="J323" s="247"/>
      <c r="K323" s="247"/>
      <c r="L323" s="247"/>
      <c r="M323" s="247"/>
    </row>
    <row r="324" spans="1:13" x14ac:dyDescent="0.25">
      <c r="A324" s="240"/>
      <c r="B324" s="89" t="s">
        <v>27</v>
      </c>
      <c r="C324" s="104"/>
      <c r="D324" s="10">
        <v>250</v>
      </c>
      <c r="E324" s="10">
        <v>600</v>
      </c>
      <c r="F324" s="10">
        <v>600</v>
      </c>
      <c r="G324" s="10">
        <v>750</v>
      </c>
      <c r="H324" s="10">
        <v>440</v>
      </c>
      <c r="I324" s="10"/>
      <c r="J324" s="10">
        <v>430</v>
      </c>
      <c r="K324" s="223"/>
      <c r="L324" s="26">
        <v>685</v>
      </c>
      <c r="M324" s="10">
        <v>650</v>
      </c>
    </row>
    <row r="325" spans="1:13" x14ac:dyDescent="0.25">
      <c r="A325" s="240"/>
      <c r="B325" s="131" t="s">
        <v>66</v>
      </c>
      <c r="C325" s="102" t="s">
        <v>122</v>
      </c>
      <c r="D325" s="247"/>
      <c r="E325" s="247"/>
      <c r="F325" s="247"/>
      <c r="G325" s="247"/>
      <c r="H325" s="247"/>
      <c r="I325" s="247"/>
      <c r="J325" s="247"/>
      <c r="K325" s="247"/>
      <c r="L325" s="247"/>
      <c r="M325" s="247"/>
    </row>
    <row r="326" spans="1:13" ht="30" x14ac:dyDescent="0.25">
      <c r="A326" s="240"/>
      <c r="B326" s="131" t="s">
        <v>43</v>
      </c>
      <c r="C326" s="131" t="s">
        <v>189</v>
      </c>
      <c r="D326" s="247"/>
      <c r="E326" s="247"/>
      <c r="F326" s="247"/>
      <c r="G326" s="247"/>
      <c r="H326" s="247"/>
      <c r="I326" s="247"/>
      <c r="J326" s="247"/>
      <c r="K326" s="247"/>
      <c r="L326" s="247"/>
      <c r="M326" s="247"/>
    </row>
    <row r="327" spans="1:13" x14ac:dyDescent="0.25">
      <c r="A327" s="240"/>
      <c r="B327" s="246" t="s">
        <v>45</v>
      </c>
      <c r="C327" s="131" t="s">
        <v>183</v>
      </c>
      <c r="D327" s="247"/>
      <c r="E327" s="247"/>
      <c r="F327" s="247"/>
      <c r="G327" s="247"/>
      <c r="H327" s="247"/>
      <c r="I327" s="247"/>
      <c r="J327" s="247"/>
      <c r="K327" s="247"/>
      <c r="L327" s="247"/>
      <c r="M327" s="247"/>
    </row>
    <row r="328" spans="1:13" ht="30" x14ac:dyDescent="0.25">
      <c r="A328" s="240"/>
      <c r="B328" s="246"/>
      <c r="C328" s="131" t="s">
        <v>184</v>
      </c>
      <c r="D328" s="247"/>
      <c r="E328" s="247"/>
      <c r="F328" s="247"/>
      <c r="G328" s="247"/>
      <c r="H328" s="247"/>
      <c r="I328" s="247"/>
      <c r="J328" s="247"/>
      <c r="K328" s="247"/>
      <c r="L328" s="247"/>
      <c r="M328" s="247"/>
    </row>
    <row r="329" spans="1:13" ht="30" x14ac:dyDescent="0.25">
      <c r="A329" s="240"/>
      <c r="B329" s="246" t="s">
        <v>46</v>
      </c>
      <c r="C329" s="131" t="s">
        <v>123</v>
      </c>
      <c r="D329" s="247"/>
      <c r="E329" s="247"/>
      <c r="F329" s="247"/>
      <c r="G329" s="247"/>
      <c r="H329" s="247"/>
      <c r="I329" s="247"/>
      <c r="J329" s="247"/>
      <c r="K329" s="247"/>
      <c r="L329" s="247"/>
      <c r="M329" s="247"/>
    </row>
    <row r="330" spans="1:13" ht="30" x14ac:dyDescent="0.25">
      <c r="A330" s="240"/>
      <c r="B330" s="246"/>
      <c r="C330" s="131" t="s">
        <v>124</v>
      </c>
      <c r="D330" s="247"/>
      <c r="E330" s="247"/>
      <c r="F330" s="247"/>
      <c r="G330" s="247"/>
      <c r="H330" s="247"/>
      <c r="I330" s="247"/>
      <c r="J330" s="247"/>
      <c r="K330" s="247"/>
      <c r="L330" s="247"/>
      <c r="M330" s="247"/>
    </row>
    <row r="331" spans="1:13" ht="45" x14ac:dyDescent="0.25">
      <c r="A331" s="240"/>
      <c r="B331" s="246"/>
      <c r="C331" s="131" t="s">
        <v>47</v>
      </c>
      <c r="D331" s="247"/>
      <c r="E331" s="247"/>
      <c r="F331" s="247"/>
      <c r="G331" s="247"/>
      <c r="H331" s="247"/>
      <c r="I331" s="247"/>
      <c r="J331" s="247"/>
      <c r="K331" s="247"/>
      <c r="L331" s="247"/>
      <c r="M331" s="247"/>
    </row>
    <row r="332" spans="1:13" ht="45" x14ac:dyDescent="0.25">
      <c r="A332" s="240"/>
      <c r="B332" s="246"/>
      <c r="C332" s="131" t="s">
        <v>48</v>
      </c>
      <c r="D332" s="247"/>
      <c r="E332" s="247"/>
      <c r="F332" s="247"/>
      <c r="G332" s="247"/>
      <c r="H332" s="247"/>
      <c r="I332" s="247"/>
      <c r="J332" s="247"/>
      <c r="K332" s="247"/>
      <c r="L332" s="247"/>
      <c r="M332" s="247"/>
    </row>
    <row r="333" spans="1:13" ht="45" customHeight="1" x14ac:dyDescent="0.25">
      <c r="A333" s="240"/>
      <c r="B333" s="248" t="s">
        <v>52</v>
      </c>
      <c r="C333" s="129" t="s">
        <v>125</v>
      </c>
      <c r="D333" s="247"/>
      <c r="E333" s="247"/>
      <c r="F333" s="247"/>
      <c r="G333" s="247"/>
      <c r="H333" s="247"/>
      <c r="I333" s="247"/>
      <c r="J333" s="247"/>
      <c r="K333" s="247"/>
      <c r="L333" s="247"/>
      <c r="M333" s="247"/>
    </row>
    <row r="334" spans="1:13" ht="33" x14ac:dyDescent="0.25">
      <c r="A334" s="240"/>
      <c r="B334" s="248"/>
      <c r="C334" s="129" t="s">
        <v>126</v>
      </c>
      <c r="D334" s="247"/>
      <c r="E334" s="247"/>
      <c r="F334" s="247"/>
      <c r="G334" s="247"/>
      <c r="H334" s="247"/>
      <c r="I334" s="247"/>
      <c r="J334" s="247"/>
      <c r="K334" s="247"/>
      <c r="L334" s="247"/>
      <c r="M334" s="247"/>
    </row>
    <row r="335" spans="1:13" ht="30" x14ac:dyDescent="0.25">
      <c r="A335" s="240"/>
      <c r="B335" s="131" t="s">
        <v>127</v>
      </c>
      <c r="C335" s="59" t="s">
        <v>128</v>
      </c>
      <c r="D335" s="247"/>
      <c r="E335" s="247"/>
      <c r="F335" s="247"/>
      <c r="G335" s="247"/>
      <c r="H335" s="247"/>
      <c r="I335" s="247"/>
      <c r="J335" s="247"/>
      <c r="K335" s="247"/>
      <c r="L335" s="247"/>
      <c r="M335" s="247"/>
    </row>
    <row r="336" spans="1:13" ht="30" x14ac:dyDescent="0.25">
      <c r="A336" s="240"/>
      <c r="B336" s="265" t="s">
        <v>129</v>
      </c>
      <c r="C336" s="59" t="s">
        <v>130</v>
      </c>
      <c r="D336" s="247"/>
      <c r="E336" s="247"/>
      <c r="F336" s="247"/>
      <c r="G336" s="247"/>
      <c r="H336" s="247"/>
      <c r="I336" s="247"/>
      <c r="J336" s="247"/>
      <c r="K336" s="247"/>
      <c r="L336" s="247"/>
      <c r="M336" s="247"/>
    </row>
    <row r="337" spans="1:13" ht="45" x14ac:dyDescent="0.25">
      <c r="A337" s="240"/>
      <c r="B337" s="265"/>
      <c r="C337" s="59" t="s">
        <v>131</v>
      </c>
      <c r="D337" s="247"/>
      <c r="E337" s="247"/>
      <c r="F337" s="247"/>
      <c r="G337" s="247"/>
      <c r="H337" s="247"/>
      <c r="I337" s="247"/>
      <c r="J337" s="247"/>
      <c r="K337" s="247"/>
      <c r="L337" s="247"/>
      <c r="M337" s="247"/>
    </row>
    <row r="338" spans="1:13" x14ac:dyDescent="0.25">
      <c r="A338" s="22" t="s">
        <v>137</v>
      </c>
      <c r="B338" s="14" t="s">
        <v>138</v>
      </c>
      <c r="C338" s="104"/>
      <c r="D338" s="16">
        <v>1500</v>
      </c>
      <c r="E338" s="224"/>
      <c r="F338" s="16">
        <v>850</v>
      </c>
      <c r="G338" s="16">
        <v>2600</v>
      </c>
      <c r="H338" s="16">
        <v>1950</v>
      </c>
      <c r="I338" s="16"/>
      <c r="J338" s="16">
        <v>2300</v>
      </c>
      <c r="K338" s="16"/>
      <c r="L338" s="27">
        <v>1100</v>
      </c>
      <c r="M338" s="16">
        <v>1400</v>
      </c>
    </row>
    <row r="339" spans="1:13" ht="33" x14ac:dyDescent="0.25">
      <c r="A339" s="240" t="s">
        <v>139</v>
      </c>
      <c r="B339" s="126" t="s">
        <v>8</v>
      </c>
      <c r="C339" s="59" t="s">
        <v>217</v>
      </c>
      <c r="D339" s="247"/>
      <c r="E339" s="247"/>
      <c r="F339" s="247"/>
      <c r="G339" s="247"/>
      <c r="H339" s="247"/>
      <c r="I339" s="247"/>
      <c r="J339" s="247"/>
      <c r="K339" s="247"/>
      <c r="L339" s="247"/>
      <c r="M339" s="247"/>
    </row>
    <row r="340" spans="1:13" ht="33" x14ac:dyDescent="0.25">
      <c r="A340" s="240"/>
      <c r="B340" s="126" t="s">
        <v>10</v>
      </c>
      <c r="C340" s="126" t="s">
        <v>11</v>
      </c>
      <c r="D340" s="247"/>
      <c r="E340" s="247"/>
      <c r="F340" s="247"/>
      <c r="G340" s="247"/>
      <c r="H340" s="247"/>
      <c r="I340" s="247"/>
      <c r="J340" s="247"/>
      <c r="K340" s="247"/>
      <c r="L340" s="247"/>
      <c r="M340" s="247"/>
    </row>
    <row r="341" spans="1:13" x14ac:dyDescent="0.25">
      <c r="A341" s="240"/>
      <c r="B341" s="128" t="s">
        <v>12</v>
      </c>
      <c r="C341" s="126" t="s">
        <v>177</v>
      </c>
      <c r="D341" s="247"/>
      <c r="E341" s="247"/>
      <c r="F341" s="247"/>
      <c r="G341" s="247"/>
      <c r="H341" s="247"/>
      <c r="I341" s="247"/>
      <c r="J341" s="247"/>
      <c r="K341" s="247"/>
      <c r="L341" s="247"/>
      <c r="M341" s="247"/>
    </row>
    <row r="342" spans="1:13" ht="30" x14ac:dyDescent="0.25">
      <c r="A342" s="240"/>
      <c r="B342" s="126" t="s">
        <v>64</v>
      </c>
      <c r="C342" s="126" t="s">
        <v>218</v>
      </c>
      <c r="D342" s="247"/>
      <c r="E342" s="247"/>
      <c r="F342" s="247"/>
      <c r="G342" s="247"/>
      <c r="H342" s="247"/>
      <c r="I342" s="247"/>
      <c r="J342" s="247"/>
      <c r="K342" s="247"/>
      <c r="L342" s="247"/>
      <c r="M342" s="247"/>
    </row>
    <row r="343" spans="1:13" x14ac:dyDescent="0.25">
      <c r="A343" s="240"/>
      <c r="B343" s="127" t="s">
        <v>13</v>
      </c>
      <c r="C343" s="131" t="s">
        <v>14</v>
      </c>
      <c r="D343" s="247"/>
      <c r="E343" s="247"/>
      <c r="F343" s="247"/>
      <c r="G343" s="247"/>
      <c r="H343" s="247"/>
      <c r="I343" s="247"/>
      <c r="J343" s="247"/>
      <c r="K343" s="247"/>
      <c r="L343" s="247"/>
      <c r="M343" s="247"/>
    </row>
    <row r="344" spans="1:13" x14ac:dyDescent="0.25">
      <c r="A344" s="240"/>
      <c r="B344" s="126" t="s">
        <v>86</v>
      </c>
      <c r="C344" s="126" t="s">
        <v>105</v>
      </c>
      <c r="D344" s="247"/>
      <c r="E344" s="247"/>
      <c r="F344" s="247"/>
      <c r="G344" s="247"/>
      <c r="H344" s="247"/>
      <c r="I344" s="247"/>
      <c r="J344" s="247"/>
      <c r="K344" s="247"/>
      <c r="L344" s="247"/>
      <c r="M344" s="247"/>
    </row>
    <row r="345" spans="1:13" x14ac:dyDescent="0.25">
      <c r="A345" s="240"/>
      <c r="B345" s="126" t="s">
        <v>15</v>
      </c>
      <c r="C345" s="126" t="s">
        <v>97</v>
      </c>
      <c r="D345" s="247"/>
      <c r="E345" s="247"/>
      <c r="F345" s="247"/>
      <c r="G345" s="247"/>
      <c r="H345" s="247"/>
      <c r="I345" s="247"/>
      <c r="J345" s="247"/>
      <c r="K345" s="247"/>
      <c r="L345" s="247"/>
      <c r="M345" s="247"/>
    </row>
    <row r="346" spans="1:13" ht="165" x14ac:dyDescent="0.25">
      <c r="A346" s="240"/>
      <c r="B346" s="69" t="s">
        <v>80</v>
      </c>
      <c r="C346" s="126" t="s">
        <v>191</v>
      </c>
      <c r="D346" s="247"/>
      <c r="E346" s="247"/>
      <c r="F346" s="247"/>
      <c r="G346" s="247"/>
      <c r="H346" s="247"/>
      <c r="I346" s="247"/>
      <c r="J346" s="247"/>
      <c r="K346" s="247"/>
      <c r="L346" s="247"/>
      <c r="M346" s="247"/>
    </row>
    <row r="347" spans="1:13" ht="33" x14ac:dyDescent="0.25">
      <c r="A347" s="240"/>
      <c r="B347" s="126" t="s">
        <v>20</v>
      </c>
      <c r="C347" s="66" t="s">
        <v>21</v>
      </c>
      <c r="D347" s="247"/>
      <c r="E347" s="247"/>
      <c r="F347" s="247"/>
      <c r="G347" s="247"/>
      <c r="H347" s="247"/>
      <c r="I347" s="247"/>
      <c r="J347" s="247"/>
      <c r="K347" s="247"/>
      <c r="L347" s="247"/>
      <c r="M347" s="247"/>
    </row>
    <row r="348" spans="1:13" ht="18" x14ac:dyDescent="0.25">
      <c r="A348" s="240"/>
      <c r="B348" s="126" t="s">
        <v>25</v>
      </c>
      <c r="C348" s="59" t="s">
        <v>26</v>
      </c>
      <c r="D348" s="247"/>
      <c r="E348" s="247"/>
      <c r="F348" s="247"/>
      <c r="G348" s="247"/>
      <c r="H348" s="247"/>
      <c r="I348" s="247"/>
      <c r="J348" s="247"/>
      <c r="K348" s="247"/>
      <c r="L348" s="247"/>
      <c r="M348" s="247"/>
    </row>
    <row r="349" spans="1:13" x14ac:dyDescent="0.25">
      <c r="A349" s="240"/>
      <c r="B349" s="103" t="s">
        <v>27</v>
      </c>
      <c r="C349" s="104"/>
      <c r="D349" s="10">
        <v>2700</v>
      </c>
      <c r="E349" s="223"/>
      <c r="F349" s="10">
        <v>1700</v>
      </c>
      <c r="G349" s="10">
        <v>6000</v>
      </c>
      <c r="H349" s="10">
        <v>4690</v>
      </c>
      <c r="I349" s="10"/>
      <c r="J349" s="10">
        <v>2900</v>
      </c>
      <c r="K349" s="10"/>
      <c r="L349" s="26">
        <v>2940</v>
      </c>
      <c r="M349" s="10">
        <v>2200</v>
      </c>
    </row>
    <row r="350" spans="1:13" x14ac:dyDescent="0.25">
      <c r="A350" s="240"/>
      <c r="B350" s="246" t="s">
        <v>66</v>
      </c>
      <c r="C350" s="102" t="s">
        <v>67</v>
      </c>
      <c r="D350" s="247"/>
      <c r="E350" s="247"/>
      <c r="F350" s="247"/>
      <c r="G350" s="247"/>
      <c r="H350" s="247"/>
      <c r="I350" s="247"/>
      <c r="J350" s="247"/>
      <c r="K350" s="247"/>
      <c r="L350" s="247"/>
      <c r="M350" s="247"/>
    </row>
    <row r="351" spans="1:13" ht="30" x14ac:dyDescent="0.25">
      <c r="A351" s="240"/>
      <c r="B351" s="246"/>
      <c r="C351" s="59" t="s">
        <v>106</v>
      </c>
      <c r="D351" s="247"/>
      <c r="E351" s="247"/>
      <c r="F351" s="247"/>
      <c r="G351" s="247"/>
      <c r="H351" s="247"/>
      <c r="I351" s="247"/>
      <c r="J351" s="247"/>
      <c r="K351" s="247"/>
      <c r="L351" s="247"/>
      <c r="M351" s="247"/>
    </row>
    <row r="352" spans="1:13" ht="33" x14ac:dyDescent="0.25">
      <c r="A352" s="240"/>
      <c r="B352" s="245" t="s">
        <v>28</v>
      </c>
      <c r="C352" s="126" t="s">
        <v>107</v>
      </c>
      <c r="D352" s="247"/>
      <c r="E352" s="247"/>
      <c r="F352" s="247"/>
      <c r="G352" s="247"/>
      <c r="H352" s="247"/>
      <c r="I352" s="247"/>
      <c r="J352" s="247"/>
      <c r="K352" s="247"/>
      <c r="L352" s="247"/>
      <c r="M352" s="247"/>
    </row>
    <row r="353" spans="1:13" ht="33" x14ac:dyDescent="0.25">
      <c r="A353" s="240"/>
      <c r="B353" s="245"/>
      <c r="C353" s="126" t="s">
        <v>108</v>
      </c>
      <c r="D353" s="247"/>
      <c r="E353" s="247"/>
      <c r="F353" s="247"/>
      <c r="G353" s="247"/>
      <c r="H353" s="247"/>
      <c r="I353" s="247"/>
      <c r="J353" s="247"/>
      <c r="K353" s="247"/>
      <c r="L353" s="247"/>
      <c r="M353" s="247"/>
    </row>
    <row r="354" spans="1:13" ht="33" x14ac:dyDescent="0.25">
      <c r="A354" s="240"/>
      <c r="B354" s="245"/>
      <c r="C354" s="126" t="s">
        <v>140</v>
      </c>
      <c r="D354" s="247"/>
      <c r="E354" s="247"/>
      <c r="F354" s="247"/>
      <c r="G354" s="247"/>
      <c r="H354" s="247"/>
      <c r="I354" s="247"/>
      <c r="J354" s="247"/>
      <c r="K354" s="247"/>
      <c r="L354" s="247"/>
      <c r="M354" s="247"/>
    </row>
    <row r="355" spans="1:13" ht="78" x14ac:dyDescent="0.25">
      <c r="A355" s="240"/>
      <c r="B355" s="245" t="s">
        <v>69</v>
      </c>
      <c r="C355" s="126" t="s">
        <v>206</v>
      </c>
      <c r="D355" s="247"/>
      <c r="E355" s="247"/>
      <c r="F355" s="247"/>
      <c r="G355" s="247"/>
      <c r="H355" s="247"/>
      <c r="I355" s="247"/>
      <c r="J355" s="247"/>
      <c r="K355" s="247"/>
      <c r="L355" s="247"/>
      <c r="M355" s="247"/>
    </row>
    <row r="356" spans="1:13" ht="78" x14ac:dyDescent="0.25">
      <c r="A356" s="240"/>
      <c r="B356" s="245"/>
      <c r="C356" s="126" t="s">
        <v>219</v>
      </c>
      <c r="D356" s="247"/>
      <c r="E356" s="247"/>
      <c r="F356" s="247"/>
      <c r="G356" s="247"/>
      <c r="H356" s="247"/>
      <c r="I356" s="247"/>
      <c r="J356" s="247"/>
      <c r="K356" s="247"/>
      <c r="L356" s="247"/>
      <c r="M356" s="247"/>
    </row>
    <row r="357" spans="1:13" ht="78" x14ac:dyDescent="0.25">
      <c r="A357" s="240"/>
      <c r="B357" s="245"/>
      <c r="C357" s="126" t="s">
        <v>220</v>
      </c>
      <c r="D357" s="247"/>
      <c r="E357" s="247"/>
      <c r="F357" s="247"/>
      <c r="G357" s="247"/>
      <c r="H357" s="247"/>
      <c r="I357" s="247"/>
      <c r="J357" s="247"/>
      <c r="K357" s="247"/>
      <c r="L357" s="247"/>
      <c r="M357" s="247"/>
    </row>
    <row r="358" spans="1:13" ht="30" x14ac:dyDescent="0.25">
      <c r="A358" s="240"/>
      <c r="B358" s="251" t="s">
        <v>33</v>
      </c>
      <c r="C358" s="102" t="s">
        <v>221</v>
      </c>
      <c r="D358" s="247"/>
      <c r="E358" s="247"/>
      <c r="F358" s="247"/>
      <c r="G358" s="247"/>
      <c r="H358" s="247"/>
      <c r="I358" s="247"/>
      <c r="J358" s="247"/>
      <c r="K358" s="247"/>
      <c r="L358" s="247"/>
      <c r="M358" s="247"/>
    </row>
    <row r="359" spans="1:13" ht="30" x14ac:dyDescent="0.25">
      <c r="A359" s="240"/>
      <c r="B359" s="264"/>
      <c r="C359" s="102" t="s">
        <v>222</v>
      </c>
      <c r="D359" s="247"/>
      <c r="E359" s="247"/>
      <c r="F359" s="247"/>
      <c r="G359" s="247"/>
      <c r="H359" s="247"/>
      <c r="I359" s="247"/>
      <c r="J359" s="247"/>
      <c r="K359" s="247"/>
      <c r="L359" s="247"/>
      <c r="M359" s="247"/>
    </row>
    <row r="360" spans="1:13" ht="30" x14ac:dyDescent="0.25">
      <c r="A360" s="240"/>
      <c r="B360" s="264"/>
      <c r="C360" s="102" t="s">
        <v>223</v>
      </c>
      <c r="D360" s="247"/>
      <c r="E360" s="247"/>
      <c r="F360" s="247"/>
      <c r="G360" s="247"/>
      <c r="H360" s="247"/>
      <c r="I360" s="247"/>
      <c r="J360" s="247"/>
      <c r="K360" s="247"/>
      <c r="L360" s="247"/>
      <c r="M360" s="247"/>
    </row>
    <row r="361" spans="1:13" ht="30" x14ac:dyDescent="0.25">
      <c r="A361" s="240"/>
      <c r="B361" s="252"/>
      <c r="C361" s="102" t="s">
        <v>224</v>
      </c>
      <c r="D361" s="247"/>
      <c r="E361" s="247"/>
      <c r="F361" s="247"/>
      <c r="G361" s="247"/>
      <c r="H361" s="247"/>
      <c r="I361" s="247"/>
      <c r="J361" s="247"/>
      <c r="K361" s="247"/>
      <c r="L361" s="247"/>
      <c r="M361" s="247"/>
    </row>
    <row r="362" spans="1:13" x14ac:dyDescent="0.25">
      <c r="A362" s="240"/>
      <c r="B362" s="262" t="s">
        <v>34</v>
      </c>
      <c r="C362" s="131" t="s">
        <v>35</v>
      </c>
      <c r="D362" s="247"/>
      <c r="E362" s="247"/>
      <c r="F362" s="247"/>
      <c r="G362" s="247"/>
      <c r="H362" s="247"/>
      <c r="I362" s="247"/>
      <c r="J362" s="247"/>
      <c r="K362" s="247"/>
      <c r="L362" s="247"/>
      <c r="M362" s="247"/>
    </row>
    <row r="363" spans="1:13" x14ac:dyDescent="0.25">
      <c r="A363" s="240"/>
      <c r="B363" s="262"/>
      <c r="C363" s="131" t="s">
        <v>98</v>
      </c>
      <c r="D363" s="247"/>
      <c r="E363" s="247"/>
      <c r="F363" s="247"/>
      <c r="G363" s="247"/>
      <c r="H363" s="247"/>
      <c r="I363" s="247"/>
      <c r="J363" s="247"/>
      <c r="K363" s="247"/>
      <c r="L363" s="247"/>
      <c r="M363" s="247"/>
    </row>
    <row r="364" spans="1:13" x14ac:dyDescent="0.25">
      <c r="A364" s="240"/>
      <c r="B364" s="262"/>
      <c r="C364" s="131" t="s">
        <v>99</v>
      </c>
      <c r="D364" s="247"/>
      <c r="E364" s="247"/>
      <c r="F364" s="247"/>
      <c r="G364" s="247"/>
      <c r="H364" s="247"/>
      <c r="I364" s="247"/>
      <c r="J364" s="247"/>
      <c r="K364" s="247"/>
      <c r="L364" s="247"/>
      <c r="M364" s="247"/>
    </row>
    <row r="365" spans="1:13" x14ac:dyDescent="0.25">
      <c r="A365" s="240"/>
      <c r="B365" s="263" t="s">
        <v>82</v>
      </c>
      <c r="C365" s="131" t="s">
        <v>35</v>
      </c>
      <c r="D365" s="247"/>
      <c r="E365" s="247"/>
      <c r="F365" s="247"/>
      <c r="G365" s="247"/>
      <c r="H365" s="247"/>
      <c r="I365" s="247"/>
      <c r="J365" s="247"/>
      <c r="K365" s="247"/>
      <c r="L365" s="247"/>
      <c r="M365" s="247"/>
    </row>
    <row r="366" spans="1:13" x14ac:dyDescent="0.25">
      <c r="A366" s="240"/>
      <c r="B366" s="263"/>
      <c r="C366" s="132" t="s">
        <v>98</v>
      </c>
      <c r="D366" s="247"/>
      <c r="E366" s="247"/>
      <c r="F366" s="247"/>
      <c r="G366" s="247"/>
      <c r="H366" s="247"/>
      <c r="I366" s="247"/>
      <c r="J366" s="247"/>
      <c r="K366" s="247"/>
      <c r="L366" s="247"/>
      <c r="M366" s="247"/>
    </row>
    <row r="367" spans="1:13" x14ac:dyDescent="0.25">
      <c r="A367" s="240"/>
      <c r="B367" s="263"/>
      <c r="C367" s="132" t="s">
        <v>99</v>
      </c>
      <c r="D367" s="247"/>
      <c r="E367" s="247"/>
      <c r="F367" s="247"/>
      <c r="G367" s="247"/>
      <c r="H367" s="247"/>
      <c r="I367" s="247"/>
      <c r="J367" s="247"/>
      <c r="K367" s="247"/>
      <c r="L367" s="247"/>
      <c r="M367" s="247"/>
    </row>
    <row r="368" spans="1:13" x14ac:dyDescent="0.25">
      <c r="A368" s="240"/>
      <c r="B368" s="246" t="s">
        <v>40</v>
      </c>
      <c r="C368" s="59" t="s">
        <v>73</v>
      </c>
      <c r="D368" s="247"/>
      <c r="E368" s="247"/>
      <c r="F368" s="247"/>
      <c r="G368" s="247"/>
      <c r="H368" s="247"/>
      <c r="I368" s="247"/>
      <c r="J368" s="247"/>
      <c r="K368" s="247"/>
      <c r="L368" s="247"/>
      <c r="M368" s="247"/>
    </row>
    <row r="369" spans="1:13" x14ac:dyDescent="0.25">
      <c r="A369" s="240"/>
      <c r="B369" s="246"/>
      <c r="C369" s="59" t="s">
        <v>74</v>
      </c>
      <c r="D369" s="247"/>
      <c r="E369" s="247"/>
      <c r="F369" s="247"/>
      <c r="G369" s="247"/>
      <c r="H369" s="247"/>
      <c r="I369" s="247"/>
      <c r="J369" s="247"/>
      <c r="K369" s="247"/>
      <c r="L369" s="247"/>
      <c r="M369" s="247"/>
    </row>
    <row r="370" spans="1:13" x14ac:dyDescent="0.25">
      <c r="A370" s="240"/>
      <c r="B370" s="246"/>
      <c r="C370" s="59" t="s">
        <v>42</v>
      </c>
      <c r="D370" s="247"/>
      <c r="E370" s="247"/>
      <c r="F370" s="247"/>
      <c r="G370" s="247"/>
      <c r="H370" s="247"/>
      <c r="I370" s="247"/>
      <c r="J370" s="247"/>
      <c r="K370" s="247"/>
      <c r="L370" s="247"/>
      <c r="M370" s="247"/>
    </row>
    <row r="371" spans="1:13" ht="30" x14ac:dyDescent="0.25">
      <c r="A371" s="240"/>
      <c r="B371" s="246" t="s">
        <v>37</v>
      </c>
      <c r="C371" s="131" t="s">
        <v>38</v>
      </c>
      <c r="D371" s="247"/>
      <c r="E371" s="247"/>
      <c r="F371" s="247"/>
      <c r="G371" s="247"/>
      <c r="H371" s="247"/>
      <c r="I371" s="247"/>
      <c r="J371" s="247"/>
      <c r="K371" s="247"/>
      <c r="L371" s="247"/>
      <c r="M371" s="247"/>
    </row>
    <row r="372" spans="1:13" ht="30" x14ac:dyDescent="0.25">
      <c r="A372" s="240"/>
      <c r="B372" s="246"/>
      <c r="C372" s="131" t="s">
        <v>39</v>
      </c>
      <c r="D372" s="247"/>
      <c r="E372" s="247"/>
      <c r="F372" s="247"/>
      <c r="G372" s="247"/>
      <c r="H372" s="247"/>
      <c r="I372" s="247"/>
      <c r="J372" s="247"/>
      <c r="K372" s="247"/>
      <c r="L372" s="247"/>
      <c r="M372" s="247"/>
    </row>
    <row r="373" spans="1:13" x14ac:dyDescent="0.25">
      <c r="A373" s="240"/>
      <c r="B373" s="131" t="s">
        <v>75</v>
      </c>
      <c r="C373" s="131" t="s">
        <v>76</v>
      </c>
      <c r="D373" s="247"/>
      <c r="E373" s="247"/>
      <c r="F373" s="247"/>
      <c r="G373" s="247"/>
      <c r="H373" s="247"/>
      <c r="I373" s="247"/>
      <c r="J373" s="247"/>
      <c r="K373" s="247"/>
      <c r="L373" s="247"/>
      <c r="M373" s="247"/>
    </row>
    <row r="374" spans="1:13" ht="30" x14ac:dyDescent="0.25">
      <c r="A374" s="240"/>
      <c r="B374" s="246" t="s">
        <v>43</v>
      </c>
      <c r="C374" s="131" t="s">
        <v>189</v>
      </c>
      <c r="D374" s="247"/>
      <c r="E374" s="247"/>
      <c r="F374" s="247"/>
      <c r="G374" s="247"/>
      <c r="H374" s="247"/>
      <c r="I374" s="247"/>
      <c r="J374" s="247"/>
      <c r="K374" s="247"/>
      <c r="L374" s="247"/>
      <c r="M374" s="247"/>
    </row>
    <row r="375" spans="1:13" x14ac:dyDescent="0.25">
      <c r="A375" s="240"/>
      <c r="B375" s="246"/>
      <c r="C375" s="131" t="s">
        <v>77</v>
      </c>
      <c r="D375" s="247"/>
      <c r="E375" s="247"/>
      <c r="F375" s="247"/>
      <c r="G375" s="247"/>
      <c r="H375" s="247"/>
      <c r="I375" s="247"/>
      <c r="J375" s="247"/>
      <c r="K375" s="247"/>
      <c r="L375" s="247"/>
      <c r="M375" s="247"/>
    </row>
    <row r="376" spans="1:13" x14ac:dyDescent="0.25">
      <c r="A376" s="240"/>
      <c r="B376" s="246" t="s">
        <v>45</v>
      </c>
      <c r="C376" s="131" t="s">
        <v>183</v>
      </c>
      <c r="D376" s="247"/>
      <c r="E376" s="247"/>
      <c r="F376" s="247"/>
      <c r="G376" s="247"/>
      <c r="H376" s="247"/>
      <c r="I376" s="247"/>
      <c r="J376" s="247"/>
      <c r="K376" s="247"/>
      <c r="L376" s="247"/>
      <c r="M376" s="247"/>
    </row>
    <row r="377" spans="1:13" ht="30" x14ac:dyDescent="0.25">
      <c r="A377" s="240"/>
      <c r="B377" s="246"/>
      <c r="C377" s="131" t="s">
        <v>184</v>
      </c>
      <c r="D377" s="247"/>
      <c r="E377" s="247"/>
      <c r="F377" s="247"/>
      <c r="G377" s="247"/>
      <c r="H377" s="247"/>
      <c r="I377" s="247"/>
      <c r="J377" s="247"/>
      <c r="K377" s="247"/>
      <c r="L377" s="247"/>
      <c r="M377" s="247"/>
    </row>
    <row r="378" spans="1:13" ht="45" x14ac:dyDescent="0.25">
      <c r="A378" s="240"/>
      <c r="B378" s="246" t="s">
        <v>46</v>
      </c>
      <c r="C378" s="131" t="s">
        <v>47</v>
      </c>
      <c r="D378" s="247"/>
      <c r="E378" s="247"/>
      <c r="F378" s="247"/>
      <c r="G378" s="247"/>
      <c r="H378" s="247"/>
      <c r="I378" s="247"/>
      <c r="J378" s="247"/>
      <c r="K378" s="247"/>
      <c r="L378" s="247"/>
      <c r="M378" s="247"/>
    </row>
    <row r="379" spans="1:13" ht="45" x14ac:dyDescent="0.25">
      <c r="A379" s="240"/>
      <c r="B379" s="246"/>
      <c r="C379" s="131" t="s">
        <v>48</v>
      </c>
      <c r="D379" s="247"/>
      <c r="E379" s="247"/>
      <c r="F379" s="247"/>
      <c r="G379" s="247"/>
      <c r="H379" s="247"/>
      <c r="I379" s="247"/>
      <c r="J379" s="247"/>
      <c r="K379" s="247"/>
      <c r="L379" s="247"/>
      <c r="M379" s="247"/>
    </row>
    <row r="380" spans="1:13" ht="33" x14ac:dyDescent="0.25">
      <c r="A380" s="240"/>
      <c r="B380" s="129" t="s">
        <v>50</v>
      </c>
      <c r="C380" s="129" t="s">
        <v>51</v>
      </c>
      <c r="D380" s="247"/>
      <c r="E380" s="247"/>
      <c r="F380" s="247"/>
      <c r="G380" s="247"/>
      <c r="H380" s="247"/>
      <c r="I380" s="247"/>
      <c r="J380" s="247"/>
      <c r="K380" s="247"/>
      <c r="L380" s="247"/>
      <c r="M380" s="247"/>
    </row>
    <row r="381" spans="1:13" ht="60" customHeight="1" x14ac:dyDescent="0.25">
      <c r="A381" s="240"/>
      <c r="B381" s="248" t="s">
        <v>52</v>
      </c>
      <c r="C381" s="129" t="s">
        <v>53</v>
      </c>
      <c r="D381" s="247"/>
      <c r="E381" s="247"/>
      <c r="F381" s="247"/>
      <c r="G381" s="247"/>
      <c r="H381" s="247"/>
      <c r="I381" s="247"/>
      <c r="J381" s="247"/>
      <c r="K381" s="247"/>
      <c r="L381" s="247"/>
      <c r="M381" s="247"/>
    </row>
    <row r="382" spans="1:13" ht="33" x14ac:dyDescent="0.25">
      <c r="A382" s="240"/>
      <c r="B382" s="248"/>
      <c r="C382" s="129" t="s">
        <v>54</v>
      </c>
      <c r="D382" s="247"/>
      <c r="E382" s="247"/>
      <c r="F382" s="247"/>
      <c r="G382" s="247"/>
      <c r="H382" s="247"/>
      <c r="I382" s="247"/>
      <c r="J382" s="247"/>
      <c r="K382" s="247"/>
      <c r="L382" s="247"/>
      <c r="M382" s="247"/>
    </row>
    <row r="383" spans="1:13" ht="30" x14ac:dyDescent="0.25">
      <c r="A383" s="240"/>
      <c r="B383" s="246" t="s">
        <v>55</v>
      </c>
      <c r="C383" s="59" t="s">
        <v>56</v>
      </c>
      <c r="D383" s="247"/>
      <c r="E383" s="247"/>
      <c r="F383" s="247"/>
      <c r="G383" s="247"/>
      <c r="H383" s="247"/>
      <c r="I383" s="247"/>
      <c r="J383" s="247"/>
      <c r="K383" s="247"/>
      <c r="L383" s="247"/>
      <c r="M383" s="247"/>
    </row>
    <row r="384" spans="1:13" ht="30" x14ac:dyDescent="0.25">
      <c r="A384" s="240"/>
      <c r="B384" s="246"/>
      <c r="C384" s="59" t="s">
        <v>57</v>
      </c>
      <c r="D384" s="247"/>
      <c r="E384" s="247"/>
      <c r="F384" s="247"/>
      <c r="G384" s="247"/>
      <c r="H384" s="247"/>
      <c r="I384" s="247"/>
      <c r="J384" s="247"/>
      <c r="K384" s="247"/>
      <c r="L384" s="247"/>
      <c r="M384" s="247"/>
    </row>
    <row r="385" spans="1:13" ht="45" x14ac:dyDescent="0.25">
      <c r="A385" s="240"/>
      <c r="B385" s="246"/>
      <c r="C385" s="59" t="s">
        <v>203</v>
      </c>
      <c r="D385" s="247"/>
      <c r="E385" s="247"/>
      <c r="F385" s="247"/>
      <c r="G385" s="247"/>
      <c r="H385" s="247"/>
      <c r="I385" s="247"/>
      <c r="J385" s="247"/>
      <c r="K385" s="247"/>
      <c r="L385" s="247"/>
      <c r="M385" s="247"/>
    </row>
    <row r="386" spans="1:13" ht="45" customHeight="1" x14ac:dyDescent="0.25">
      <c r="A386" s="240"/>
      <c r="B386" s="246"/>
      <c r="C386" s="59" t="s">
        <v>58</v>
      </c>
      <c r="D386" s="247"/>
      <c r="E386" s="247"/>
      <c r="F386" s="247"/>
      <c r="G386" s="247"/>
      <c r="H386" s="247"/>
      <c r="I386" s="247"/>
      <c r="J386" s="247"/>
      <c r="K386" s="247"/>
      <c r="L386" s="247"/>
      <c r="M386" s="247"/>
    </row>
    <row r="387" spans="1:13" ht="33" x14ac:dyDescent="0.25">
      <c r="A387" s="240"/>
      <c r="B387" s="131" t="s">
        <v>59</v>
      </c>
      <c r="C387" s="59" t="s">
        <v>60</v>
      </c>
      <c r="D387" s="247"/>
      <c r="E387" s="247"/>
      <c r="F387" s="247"/>
      <c r="G387" s="247"/>
      <c r="H387" s="247"/>
      <c r="I387" s="247"/>
      <c r="J387" s="247"/>
      <c r="K387" s="247"/>
      <c r="L387" s="247"/>
      <c r="M387" s="247"/>
    </row>
    <row r="388" spans="1:13" ht="33" x14ac:dyDescent="0.25">
      <c r="A388" s="240"/>
      <c r="B388" s="133" t="s">
        <v>61</v>
      </c>
      <c r="C388" s="59" t="s">
        <v>204</v>
      </c>
      <c r="D388" s="247"/>
      <c r="E388" s="247"/>
      <c r="F388" s="247"/>
      <c r="G388" s="247"/>
      <c r="H388" s="247"/>
      <c r="I388" s="247"/>
      <c r="J388" s="247"/>
      <c r="K388" s="247"/>
      <c r="L388" s="247"/>
      <c r="M388" s="247"/>
    </row>
    <row r="389" spans="1:13" x14ac:dyDescent="0.25">
      <c r="A389" s="135" t="s">
        <v>971</v>
      </c>
      <c r="B389" s="130" t="s">
        <v>972</v>
      </c>
      <c r="C389" s="9"/>
      <c r="D389" s="9"/>
      <c r="E389" s="349"/>
      <c r="F389" s="349"/>
      <c r="G389" s="349"/>
      <c r="H389" s="349"/>
      <c r="I389" s="349"/>
      <c r="J389" s="349"/>
      <c r="K389" s="349"/>
      <c r="L389" s="349"/>
      <c r="M389" s="231"/>
    </row>
    <row r="390" spans="1:13" x14ac:dyDescent="0.25">
      <c r="A390" s="135" t="s">
        <v>973</v>
      </c>
      <c r="B390" s="130" t="s">
        <v>974</v>
      </c>
      <c r="C390" s="9"/>
      <c r="D390" s="25">
        <v>740</v>
      </c>
      <c r="E390" s="26">
        <v>1200</v>
      </c>
      <c r="F390" s="26">
        <v>830</v>
      </c>
      <c r="G390" s="26">
        <v>870</v>
      </c>
      <c r="H390" s="10">
        <v>795</v>
      </c>
      <c r="I390" s="26"/>
      <c r="J390" s="26">
        <v>850</v>
      </c>
      <c r="K390" s="26">
        <v>1188.8399999999999</v>
      </c>
      <c r="L390" s="26">
        <v>920</v>
      </c>
      <c r="M390" s="26">
        <v>900</v>
      </c>
    </row>
    <row r="391" spans="1:13" x14ac:dyDescent="0.25">
      <c r="A391" s="350" t="s">
        <v>975</v>
      </c>
      <c r="B391" s="351" t="s">
        <v>84</v>
      </c>
      <c r="C391" s="351" t="s">
        <v>976</v>
      </c>
      <c r="D391" s="352"/>
      <c r="E391" s="352"/>
      <c r="F391" s="352"/>
      <c r="G391" s="352"/>
      <c r="H391" s="352"/>
      <c r="I391" s="352"/>
      <c r="J391" s="352"/>
      <c r="K391" s="360"/>
      <c r="L391" s="360"/>
      <c r="M391" s="360"/>
    </row>
    <row r="392" spans="1:13" ht="33" x14ac:dyDescent="0.25">
      <c r="A392" s="353"/>
      <c r="B392" s="354" t="s">
        <v>8</v>
      </c>
      <c r="C392" s="355" t="s">
        <v>9</v>
      </c>
      <c r="D392" s="352"/>
      <c r="E392" s="352"/>
      <c r="F392" s="352"/>
      <c r="G392" s="352"/>
      <c r="H392" s="352"/>
      <c r="I392" s="352"/>
      <c r="J392" s="352"/>
      <c r="K392" s="361"/>
      <c r="L392" s="361"/>
      <c r="M392" s="361"/>
    </row>
    <row r="393" spans="1:13" ht="33" x14ac:dyDescent="0.25">
      <c r="A393" s="353"/>
      <c r="B393" s="354" t="s">
        <v>10</v>
      </c>
      <c r="C393" s="354" t="s">
        <v>11</v>
      </c>
      <c r="D393" s="352"/>
      <c r="E393" s="352"/>
      <c r="F393" s="352"/>
      <c r="G393" s="352"/>
      <c r="H393" s="352"/>
      <c r="I393" s="352"/>
      <c r="J393" s="352"/>
      <c r="K393" s="361"/>
      <c r="L393" s="361"/>
      <c r="M393" s="361"/>
    </row>
    <row r="394" spans="1:13" x14ac:dyDescent="0.25">
      <c r="A394" s="353"/>
      <c r="B394" s="351" t="s">
        <v>12</v>
      </c>
      <c r="C394" s="354" t="s">
        <v>177</v>
      </c>
      <c r="D394" s="352"/>
      <c r="E394" s="352"/>
      <c r="F394" s="352"/>
      <c r="G394" s="352"/>
      <c r="H394" s="352"/>
      <c r="I394" s="352"/>
      <c r="J394" s="352"/>
      <c r="K394" s="361"/>
      <c r="L394" s="361"/>
      <c r="M394" s="361"/>
    </row>
    <row r="395" spans="1:13" x14ac:dyDescent="0.25">
      <c r="A395" s="353"/>
      <c r="B395" s="351" t="s">
        <v>64</v>
      </c>
      <c r="C395" s="351" t="s">
        <v>85</v>
      </c>
      <c r="D395" s="352"/>
      <c r="E395" s="352"/>
      <c r="F395" s="352"/>
      <c r="G395" s="352"/>
      <c r="H395" s="352"/>
      <c r="I395" s="352"/>
      <c r="J395" s="352"/>
      <c r="K395" s="361"/>
      <c r="L395" s="361"/>
      <c r="M395" s="361"/>
    </row>
    <row r="396" spans="1:13" x14ac:dyDescent="0.25">
      <c r="A396" s="353"/>
      <c r="B396" s="351" t="s">
        <v>13</v>
      </c>
      <c r="C396" s="351" t="s">
        <v>14</v>
      </c>
      <c r="D396" s="352"/>
      <c r="E396" s="352"/>
      <c r="F396" s="352"/>
      <c r="G396" s="352"/>
      <c r="H396" s="352"/>
      <c r="I396" s="352"/>
      <c r="J396" s="352"/>
      <c r="K396" s="361"/>
      <c r="L396" s="361"/>
      <c r="M396" s="361"/>
    </row>
    <row r="397" spans="1:13" x14ac:dyDescent="0.25">
      <c r="A397" s="353"/>
      <c r="B397" s="351" t="s">
        <v>86</v>
      </c>
      <c r="C397" s="351" t="s">
        <v>87</v>
      </c>
      <c r="D397" s="352"/>
      <c r="E397" s="352"/>
      <c r="F397" s="352"/>
      <c r="G397" s="352"/>
      <c r="H397" s="352"/>
      <c r="I397" s="352"/>
      <c r="J397" s="352"/>
      <c r="K397" s="361"/>
      <c r="L397" s="361"/>
      <c r="M397" s="361"/>
    </row>
    <row r="398" spans="1:13" x14ac:dyDescent="0.25">
      <c r="A398" s="353"/>
      <c r="B398" s="351" t="s">
        <v>15</v>
      </c>
      <c r="C398" s="354" t="s">
        <v>16</v>
      </c>
      <c r="D398" s="352"/>
      <c r="E398" s="352"/>
      <c r="F398" s="352"/>
      <c r="G398" s="352"/>
      <c r="H398" s="352"/>
      <c r="I398" s="352"/>
      <c r="J398" s="352"/>
      <c r="K398" s="361"/>
      <c r="L398" s="361"/>
      <c r="M398" s="361"/>
    </row>
    <row r="399" spans="1:13" ht="75" x14ac:dyDescent="0.25">
      <c r="A399" s="353"/>
      <c r="B399" s="351" t="s">
        <v>88</v>
      </c>
      <c r="C399" s="351" t="s">
        <v>977</v>
      </c>
      <c r="D399" s="352"/>
      <c r="E399" s="352"/>
      <c r="F399" s="352"/>
      <c r="G399" s="352"/>
      <c r="H399" s="352"/>
      <c r="I399" s="352"/>
      <c r="J399" s="352"/>
      <c r="K399" s="361"/>
      <c r="L399" s="361"/>
      <c r="M399" s="361"/>
    </row>
    <row r="400" spans="1:13" ht="30" x14ac:dyDescent="0.25">
      <c r="A400" s="353"/>
      <c r="B400" s="356" t="s">
        <v>18</v>
      </c>
      <c r="C400" s="354" t="s">
        <v>978</v>
      </c>
      <c r="D400" s="352"/>
      <c r="E400" s="352"/>
      <c r="F400" s="352"/>
      <c r="G400" s="352"/>
      <c r="H400" s="352"/>
      <c r="I400" s="352"/>
      <c r="J400" s="352"/>
      <c r="K400" s="361"/>
      <c r="L400" s="361"/>
      <c r="M400" s="361"/>
    </row>
    <row r="401" spans="1:13" ht="30" x14ac:dyDescent="0.25">
      <c r="A401" s="353"/>
      <c r="B401" s="351" t="s">
        <v>979</v>
      </c>
      <c r="C401" s="351" t="s">
        <v>980</v>
      </c>
      <c r="D401" s="352"/>
      <c r="E401" s="352"/>
      <c r="F401" s="352"/>
      <c r="G401" s="352"/>
      <c r="H401" s="352"/>
      <c r="I401" s="352"/>
      <c r="J401" s="352"/>
      <c r="K401" s="361"/>
      <c r="L401" s="361"/>
      <c r="M401" s="361"/>
    </row>
    <row r="402" spans="1:13" ht="18" x14ac:dyDescent="0.25">
      <c r="A402" s="353"/>
      <c r="B402" s="354" t="s">
        <v>25</v>
      </c>
      <c r="C402" s="355" t="s">
        <v>26</v>
      </c>
      <c r="D402" s="352"/>
      <c r="E402" s="352"/>
      <c r="F402" s="352"/>
      <c r="G402" s="352"/>
      <c r="H402" s="352"/>
      <c r="I402" s="352"/>
      <c r="J402" s="352"/>
      <c r="K402" s="368"/>
      <c r="L402" s="368"/>
      <c r="M402" s="368"/>
    </row>
    <row r="403" spans="1:13" x14ac:dyDescent="0.25">
      <c r="A403" s="353"/>
      <c r="B403" s="130" t="s">
        <v>27</v>
      </c>
      <c r="C403" s="357"/>
      <c r="D403" s="25">
        <v>1250</v>
      </c>
      <c r="E403" s="358">
        <v>2300</v>
      </c>
      <c r="F403" s="358">
        <v>1500</v>
      </c>
      <c r="G403" s="358">
        <v>1530</v>
      </c>
      <c r="H403" s="359">
        <v>820</v>
      </c>
      <c r="I403" s="358"/>
      <c r="J403" s="358">
        <v>1570</v>
      </c>
      <c r="K403" s="358">
        <v>2404</v>
      </c>
      <c r="L403" s="358">
        <v>1520</v>
      </c>
      <c r="M403" s="358">
        <v>1100</v>
      </c>
    </row>
    <row r="404" spans="1:13" ht="30" x14ac:dyDescent="0.25">
      <c r="A404" s="353"/>
      <c r="B404" s="351" t="s">
        <v>981</v>
      </c>
      <c r="C404" s="351" t="s">
        <v>982</v>
      </c>
      <c r="D404" s="360"/>
      <c r="E404" s="360"/>
      <c r="F404" s="360"/>
      <c r="G404" s="360"/>
      <c r="H404" s="360"/>
      <c r="I404" s="360"/>
      <c r="J404" s="360"/>
      <c r="K404" s="369"/>
      <c r="L404" s="369"/>
      <c r="M404" s="369"/>
    </row>
    <row r="405" spans="1:13" x14ac:dyDescent="0.25">
      <c r="A405" s="353"/>
      <c r="B405" s="351" t="s">
        <v>983</v>
      </c>
      <c r="C405" s="351" t="s">
        <v>984</v>
      </c>
      <c r="D405" s="361"/>
      <c r="E405" s="361"/>
      <c r="F405" s="361"/>
      <c r="G405" s="361"/>
      <c r="H405" s="361"/>
      <c r="I405" s="361"/>
      <c r="J405" s="361"/>
      <c r="K405" s="370"/>
      <c r="L405" s="370"/>
      <c r="M405" s="370"/>
    </row>
    <row r="406" spans="1:13" ht="33" x14ac:dyDescent="0.25">
      <c r="A406" s="353"/>
      <c r="B406" s="362" t="s">
        <v>28</v>
      </c>
      <c r="C406" s="354" t="s">
        <v>29</v>
      </c>
      <c r="D406" s="361"/>
      <c r="E406" s="361"/>
      <c r="F406" s="361"/>
      <c r="G406" s="361"/>
      <c r="H406" s="361"/>
      <c r="I406" s="361"/>
      <c r="J406" s="361"/>
      <c r="K406" s="370"/>
      <c r="L406" s="370"/>
      <c r="M406" s="370"/>
    </row>
    <row r="407" spans="1:13" ht="33" x14ac:dyDescent="0.25">
      <c r="A407" s="353"/>
      <c r="B407" s="362"/>
      <c r="C407" s="354" t="s">
        <v>30</v>
      </c>
      <c r="D407" s="361"/>
      <c r="E407" s="361"/>
      <c r="F407" s="361"/>
      <c r="G407" s="361"/>
      <c r="H407" s="361"/>
      <c r="I407" s="361"/>
      <c r="J407" s="361"/>
      <c r="K407" s="370"/>
      <c r="L407" s="370"/>
      <c r="M407" s="370"/>
    </row>
    <row r="408" spans="1:13" ht="33" x14ac:dyDescent="0.25">
      <c r="A408" s="353"/>
      <c r="B408" s="362"/>
      <c r="C408" s="354" t="s">
        <v>81</v>
      </c>
      <c r="D408" s="361"/>
      <c r="E408" s="361"/>
      <c r="F408" s="361"/>
      <c r="G408" s="361"/>
      <c r="H408" s="361"/>
      <c r="I408" s="361"/>
      <c r="J408" s="361"/>
      <c r="K408" s="370"/>
      <c r="L408" s="370"/>
      <c r="M408" s="370"/>
    </row>
    <row r="409" spans="1:13" ht="30" x14ac:dyDescent="0.25">
      <c r="A409" s="353"/>
      <c r="B409" s="351" t="s">
        <v>33</v>
      </c>
      <c r="C409" s="351" t="s">
        <v>178</v>
      </c>
      <c r="D409" s="361"/>
      <c r="E409" s="361"/>
      <c r="F409" s="361"/>
      <c r="G409" s="361"/>
      <c r="H409" s="361"/>
      <c r="I409" s="361"/>
      <c r="J409" s="361"/>
      <c r="K409" s="370"/>
      <c r="L409" s="370"/>
      <c r="M409" s="370"/>
    </row>
    <row r="410" spans="1:13" x14ac:dyDescent="0.25">
      <c r="A410" s="353"/>
      <c r="B410" s="363" t="s">
        <v>34</v>
      </c>
      <c r="C410" s="351" t="s">
        <v>35</v>
      </c>
      <c r="D410" s="361"/>
      <c r="E410" s="361"/>
      <c r="F410" s="361"/>
      <c r="G410" s="361"/>
      <c r="H410" s="361"/>
      <c r="I410" s="361"/>
      <c r="J410" s="361"/>
      <c r="K410" s="370"/>
      <c r="L410" s="370"/>
      <c r="M410" s="370"/>
    </row>
    <row r="411" spans="1:13" x14ac:dyDescent="0.25">
      <c r="A411" s="353"/>
      <c r="B411" s="363"/>
      <c r="C411" s="351" t="s">
        <v>70</v>
      </c>
      <c r="D411" s="361"/>
      <c r="E411" s="361"/>
      <c r="F411" s="361"/>
      <c r="G411" s="361"/>
      <c r="H411" s="361"/>
      <c r="I411" s="361"/>
      <c r="J411" s="361"/>
      <c r="K411" s="370"/>
      <c r="L411" s="370"/>
      <c r="M411" s="370"/>
    </row>
    <row r="412" spans="1:13" x14ac:dyDescent="0.25">
      <c r="A412" s="353"/>
      <c r="B412" s="351" t="s">
        <v>31</v>
      </c>
      <c r="C412" s="351" t="s">
        <v>985</v>
      </c>
      <c r="D412" s="361"/>
      <c r="E412" s="361"/>
      <c r="F412" s="361"/>
      <c r="G412" s="361"/>
      <c r="H412" s="361"/>
      <c r="I412" s="361"/>
      <c r="J412" s="361"/>
      <c r="K412" s="370"/>
      <c r="L412" s="370"/>
      <c r="M412" s="370"/>
    </row>
    <row r="413" spans="1:13" ht="30" x14ac:dyDescent="0.25">
      <c r="A413" s="353"/>
      <c r="B413" s="351" t="s">
        <v>37</v>
      </c>
      <c r="C413" s="351" t="s">
        <v>38</v>
      </c>
      <c r="D413" s="361"/>
      <c r="E413" s="361"/>
      <c r="F413" s="361"/>
      <c r="G413" s="361"/>
      <c r="H413" s="361"/>
      <c r="I413" s="361"/>
      <c r="J413" s="361"/>
      <c r="K413" s="370"/>
      <c r="L413" s="370"/>
      <c r="M413" s="370"/>
    </row>
    <row r="414" spans="1:13" x14ac:dyDescent="0.25">
      <c r="A414" s="353"/>
      <c r="B414" s="363" t="s">
        <v>40</v>
      </c>
      <c r="C414" s="355" t="s">
        <v>73</v>
      </c>
      <c r="D414" s="361"/>
      <c r="E414" s="361"/>
      <c r="F414" s="361"/>
      <c r="G414" s="361"/>
      <c r="H414" s="361"/>
      <c r="I414" s="361"/>
      <c r="J414" s="361"/>
      <c r="K414" s="370"/>
      <c r="L414" s="370"/>
      <c r="M414" s="370"/>
    </row>
    <row r="415" spans="1:13" x14ac:dyDescent="0.25">
      <c r="A415" s="353"/>
      <c r="B415" s="363"/>
      <c r="C415" s="355" t="s">
        <v>74</v>
      </c>
      <c r="D415" s="361"/>
      <c r="E415" s="361"/>
      <c r="F415" s="361"/>
      <c r="G415" s="361"/>
      <c r="H415" s="361"/>
      <c r="I415" s="361"/>
      <c r="J415" s="361"/>
      <c r="K415" s="370"/>
      <c r="L415" s="370"/>
      <c r="M415" s="370"/>
    </row>
    <row r="416" spans="1:13" x14ac:dyDescent="0.25">
      <c r="A416" s="353"/>
      <c r="B416" s="363"/>
      <c r="C416" s="355" t="s">
        <v>42</v>
      </c>
      <c r="D416" s="361"/>
      <c r="E416" s="361"/>
      <c r="F416" s="361"/>
      <c r="G416" s="361"/>
      <c r="H416" s="361"/>
      <c r="I416" s="361"/>
      <c r="J416" s="361"/>
      <c r="K416" s="370"/>
      <c r="L416" s="370"/>
      <c r="M416" s="370"/>
    </row>
    <row r="417" spans="1:13" ht="30" x14ac:dyDescent="0.25">
      <c r="A417" s="353"/>
      <c r="B417" s="363" t="s">
        <v>43</v>
      </c>
      <c r="C417" s="351" t="s">
        <v>189</v>
      </c>
      <c r="D417" s="361"/>
      <c r="E417" s="361"/>
      <c r="F417" s="361"/>
      <c r="G417" s="361"/>
      <c r="H417" s="361"/>
      <c r="I417" s="361"/>
      <c r="J417" s="361"/>
      <c r="K417" s="370"/>
      <c r="L417" s="370"/>
      <c r="M417" s="370"/>
    </row>
    <row r="418" spans="1:13" x14ac:dyDescent="0.25">
      <c r="A418" s="353"/>
      <c r="B418" s="363"/>
      <c r="C418" s="351" t="s">
        <v>77</v>
      </c>
      <c r="D418" s="361"/>
      <c r="E418" s="361"/>
      <c r="F418" s="361"/>
      <c r="G418" s="361"/>
      <c r="H418" s="361"/>
      <c r="I418" s="361"/>
      <c r="J418" s="361"/>
      <c r="K418" s="370"/>
      <c r="L418" s="370"/>
      <c r="M418" s="370"/>
    </row>
    <row r="419" spans="1:13" x14ac:dyDescent="0.25">
      <c r="A419" s="353"/>
      <c r="B419" s="363" t="s">
        <v>45</v>
      </c>
      <c r="C419" s="351" t="s">
        <v>183</v>
      </c>
      <c r="D419" s="361"/>
      <c r="E419" s="361"/>
      <c r="F419" s="361"/>
      <c r="G419" s="361"/>
      <c r="H419" s="361"/>
      <c r="I419" s="361"/>
      <c r="J419" s="361"/>
      <c r="K419" s="370"/>
      <c r="L419" s="370"/>
      <c r="M419" s="370"/>
    </row>
    <row r="420" spans="1:13" ht="30" x14ac:dyDescent="0.25">
      <c r="A420" s="353"/>
      <c r="B420" s="363"/>
      <c r="C420" s="351" t="s">
        <v>184</v>
      </c>
      <c r="D420" s="361"/>
      <c r="E420" s="361"/>
      <c r="F420" s="361"/>
      <c r="G420" s="361"/>
      <c r="H420" s="361"/>
      <c r="I420" s="361"/>
      <c r="J420" s="361"/>
      <c r="K420" s="370"/>
      <c r="L420" s="370"/>
      <c r="M420" s="370"/>
    </row>
    <row r="421" spans="1:13" ht="45" x14ac:dyDescent="0.25">
      <c r="A421" s="353"/>
      <c r="B421" s="363" t="s">
        <v>46</v>
      </c>
      <c r="C421" s="351" t="s">
        <v>47</v>
      </c>
      <c r="D421" s="361"/>
      <c r="E421" s="361"/>
      <c r="F421" s="361"/>
      <c r="G421" s="361"/>
      <c r="H421" s="361"/>
      <c r="I421" s="361"/>
      <c r="J421" s="361"/>
      <c r="K421" s="370"/>
      <c r="L421" s="370"/>
      <c r="M421" s="370"/>
    </row>
    <row r="422" spans="1:13" ht="45" x14ac:dyDescent="0.25">
      <c r="A422" s="353"/>
      <c r="B422" s="363"/>
      <c r="C422" s="351" t="s">
        <v>48</v>
      </c>
      <c r="D422" s="361"/>
      <c r="E422" s="361"/>
      <c r="F422" s="361"/>
      <c r="G422" s="361"/>
      <c r="H422" s="361"/>
      <c r="I422" s="361"/>
      <c r="J422" s="361"/>
      <c r="K422" s="370"/>
      <c r="L422" s="370"/>
      <c r="M422" s="370"/>
    </row>
    <row r="423" spans="1:13" ht="33" x14ac:dyDescent="0.25">
      <c r="A423" s="353"/>
      <c r="B423" s="364" t="s">
        <v>50</v>
      </c>
      <c r="C423" s="364" t="s">
        <v>51</v>
      </c>
      <c r="D423" s="361"/>
      <c r="E423" s="361"/>
      <c r="F423" s="361"/>
      <c r="G423" s="361"/>
      <c r="H423" s="361"/>
      <c r="I423" s="361"/>
      <c r="J423" s="361"/>
      <c r="K423" s="370"/>
      <c r="L423" s="370"/>
      <c r="M423" s="370"/>
    </row>
    <row r="424" spans="1:13" ht="33" x14ac:dyDescent="0.25">
      <c r="A424" s="353"/>
      <c r="B424" s="365" t="s">
        <v>52</v>
      </c>
      <c r="C424" s="364" t="s">
        <v>53</v>
      </c>
      <c r="D424" s="361"/>
      <c r="E424" s="361"/>
      <c r="F424" s="361"/>
      <c r="G424" s="361"/>
      <c r="H424" s="361"/>
      <c r="I424" s="361"/>
      <c r="J424" s="361"/>
      <c r="K424" s="370"/>
      <c r="L424" s="370"/>
      <c r="M424" s="370"/>
    </row>
    <row r="425" spans="1:13" ht="33" x14ac:dyDescent="0.25">
      <c r="A425" s="353"/>
      <c r="B425" s="365"/>
      <c r="C425" s="364" t="s">
        <v>54</v>
      </c>
      <c r="D425" s="361"/>
      <c r="E425" s="361"/>
      <c r="F425" s="361"/>
      <c r="G425" s="361"/>
      <c r="H425" s="361"/>
      <c r="I425" s="361"/>
      <c r="J425" s="361"/>
      <c r="K425" s="370"/>
      <c r="L425" s="370"/>
      <c r="M425" s="370"/>
    </row>
    <row r="426" spans="1:13" ht="30" x14ac:dyDescent="0.25">
      <c r="A426" s="353"/>
      <c r="B426" s="363" t="s">
        <v>55</v>
      </c>
      <c r="C426" s="355" t="s">
        <v>56</v>
      </c>
      <c r="D426" s="361"/>
      <c r="E426" s="361"/>
      <c r="F426" s="361"/>
      <c r="G426" s="361"/>
      <c r="H426" s="361"/>
      <c r="I426" s="361"/>
      <c r="J426" s="361"/>
      <c r="K426" s="370"/>
      <c r="L426" s="370"/>
      <c r="M426" s="370"/>
    </row>
    <row r="427" spans="1:13" ht="30" x14ac:dyDescent="0.25">
      <c r="A427" s="353"/>
      <c r="B427" s="363"/>
      <c r="C427" s="355" t="s">
        <v>57</v>
      </c>
      <c r="D427" s="361"/>
      <c r="E427" s="361"/>
      <c r="F427" s="361"/>
      <c r="G427" s="361"/>
      <c r="H427" s="361"/>
      <c r="I427" s="361"/>
      <c r="J427" s="361"/>
      <c r="K427" s="370"/>
      <c r="L427" s="370"/>
      <c r="M427" s="370"/>
    </row>
    <row r="428" spans="1:13" ht="45" x14ac:dyDescent="0.25">
      <c r="A428" s="353"/>
      <c r="B428" s="363"/>
      <c r="C428" s="355" t="s">
        <v>203</v>
      </c>
      <c r="D428" s="361"/>
      <c r="E428" s="361"/>
      <c r="F428" s="361"/>
      <c r="G428" s="361"/>
      <c r="H428" s="361"/>
      <c r="I428" s="361"/>
      <c r="J428" s="361"/>
      <c r="K428" s="370"/>
      <c r="L428" s="370"/>
      <c r="M428" s="370"/>
    </row>
    <row r="429" spans="1:13" ht="33" x14ac:dyDescent="0.25">
      <c r="A429" s="353"/>
      <c r="B429" s="351" t="s">
        <v>59</v>
      </c>
      <c r="C429" s="355" t="s">
        <v>60</v>
      </c>
      <c r="D429" s="361"/>
      <c r="E429" s="361"/>
      <c r="F429" s="361"/>
      <c r="G429" s="361"/>
      <c r="H429" s="361"/>
      <c r="I429" s="361"/>
      <c r="J429" s="361"/>
      <c r="K429" s="370"/>
      <c r="L429" s="370"/>
      <c r="M429" s="370"/>
    </row>
    <row r="430" spans="1:13" ht="33" x14ac:dyDescent="0.25">
      <c r="A430" s="366"/>
      <c r="B430" s="367" t="s">
        <v>61</v>
      </c>
      <c r="C430" s="355" t="s">
        <v>204</v>
      </c>
      <c r="D430" s="368"/>
      <c r="E430" s="368"/>
      <c r="F430" s="368"/>
      <c r="G430" s="368"/>
      <c r="H430" s="368"/>
      <c r="I430" s="368"/>
      <c r="J430" s="368"/>
      <c r="K430" s="371"/>
      <c r="L430" s="371"/>
      <c r="M430" s="371"/>
    </row>
    <row r="431" spans="1:13" x14ac:dyDescent="0.25">
      <c r="A431" s="5" t="s">
        <v>987</v>
      </c>
      <c r="B431" s="130" t="s">
        <v>988</v>
      </c>
      <c r="C431" s="357"/>
      <c r="D431" s="25">
        <v>850</v>
      </c>
      <c r="E431" s="358">
        <v>1300</v>
      </c>
      <c r="F431" s="358">
        <v>900</v>
      </c>
      <c r="G431" s="358">
        <v>950</v>
      </c>
      <c r="H431" s="359">
        <v>920</v>
      </c>
      <c r="I431" s="358"/>
      <c r="J431" s="358">
        <v>1100</v>
      </c>
      <c r="K431" s="358">
        <v>1402.58</v>
      </c>
      <c r="L431" s="358">
        <v>1145</v>
      </c>
      <c r="M431" s="358">
        <v>1050</v>
      </c>
    </row>
    <row r="432" spans="1:13" x14ac:dyDescent="0.25">
      <c r="A432" s="373" t="s">
        <v>989</v>
      </c>
      <c r="B432" s="351" t="s">
        <v>84</v>
      </c>
      <c r="C432" s="351" t="s">
        <v>188</v>
      </c>
      <c r="D432" s="352"/>
      <c r="E432" s="352"/>
      <c r="F432" s="352"/>
      <c r="G432" s="352"/>
      <c r="H432" s="352"/>
      <c r="I432" s="352"/>
      <c r="J432" s="352"/>
      <c r="K432" s="360"/>
      <c r="L432" s="360"/>
      <c r="M432" s="360"/>
    </row>
    <row r="433" spans="1:13" ht="33" x14ac:dyDescent="0.25">
      <c r="A433" s="373"/>
      <c r="B433" s="354" t="s">
        <v>8</v>
      </c>
      <c r="C433" s="355" t="s">
        <v>9</v>
      </c>
      <c r="D433" s="352"/>
      <c r="E433" s="352"/>
      <c r="F433" s="352"/>
      <c r="G433" s="352"/>
      <c r="H433" s="352"/>
      <c r="I433" s="352"/>
      <c r="J433" s="352"/>
      <c r="K433" s="361"/>
      <c r="L433" s="361"/>
      <c r="M433" s="361"/>
    </row>
    <row r="434" spans="1:13" ht="33" x14ac:dyDescent="0.25">
      <c r="A434" s="373"/>
      <c r="B434" s="354" t="s">
        <v>10</v>
      </c>
      <c r="C434" s="354" t="s">
        <v>11</v>
      </c>
      <c r="D434" s="352"/>
      <c r="E434" s="352"/>
      <c r="F434" s="352"/>
      <c r="G434" s="352"/>
      <c r="H434" s="352"/>
      <c r="I434" s="352"/>
      <c r="J434" s="352"/>
      <c r="K434" s="361"/>
      <c r="L434" s="361"/>
      <c r="M434" s="361"/>
    </row>
    <row r="435" spans="1:13" x14ac:dyDescent="0.25">
      <c r="A435" s="373"/>
      <c r="B435" s="351" t="s">
        <v>12</v>
      </c>
      <c r="C435" s="354" t="s">
        <v>177</v>
      </c>
      <c r="D435" s="352"/>
      <c r="E435" s="352"/>
      <c r="F435" s="352"/>
      <c r="G435" s="352"/>
      <c r="H435" s="352"/>
      <c r="I435" s="352"/>
      <c r="J435" s="352"/>
      <c r="K435" s="361"/>
      <c r="L435" s="361"/>
      <c r="M435" s="361"/>
    </row>
    <row r="436" spans="1:13" x14ac:dyDescent="0.25">
      <c r="A436" s="373"/>
      <c r="B436" s="351" t="s">
        <v>13</v>
      </c>
      <c r="C436" s="351" t="s">
        <v>14</v>
      </c>
      <c r="D436" s="352"/>
      <c r="E436" s="352"/>
      <c r="F436" s="352"/>
      <c r="G436" s="352"/>
      <c r="H436" s="352"/>
      <c r="I436" s="352"/>
      <c r="J436" s="352"/>
      <c r="K436" s="361"/>
      <c r="L436" s="361"/>
      <c r="M436" s="361"/>
    </row>
    <row r="437" spans="1:13" x14ac:dyDescent="0.25">
      <c r="A437" s="373"/>
      <c r="B437" s="351" t="s">
        <v>990</v>
      </c>
      <c r="C437" s="351" t="s">
        <v>89</v>
      </c>
      <c r="D437" s="352"/>
      <c r="E437" s="352"/>
      <c r="F437" s="352"/>
      <c r="G437" s="352"/>
      <c r="H437" s="352"/>
      <c r="I437" s="352"/>
      <c r="J437" s="352"/>
      <c r="K437" s="361"/>
      <c r="L437" s="361"/>
      <c r="M437" s="361"/>
    </row>
    <row r="438" spans="1:13" x14ac:dyDescent="0.25">
      <c r="A438" s="373"/>
      <c r="B438" s="351" t="s">
        <v>86</v>
      </c>
      <c r="C438" s="351" t="s">
        <v>991</v>
      </c>
      <c r="D438" s="352"/>
      <c r="E438" s="352"/>
      <c r="F438" s="352"/>
      <c r="G438" s="352"/>
      <c r="H438" s="352"/>
      <c r="I438" s="352"/>
      <c r="J438" s="352"/>
      <c r="K438" s="361"/>
      <c r="L438" s="361"/>
      <c r="M438" s="361"/>
    </row>
    <row r="439" spans="1:13" x14ac:dyDescent="0.25">
      <c r="A439" s="373"/>
      <c r="B439" s="351" t="s">
        <v>15</v>
      </c>
      <c r="C439" s="354" t="s">
        <v>16</v>
      </c>
      <c r="D439" s="352"/>
      <c r="E439" s="352"/>
      <c r="F439" s="352"/>
      <c r="G439" s="352"/>
      <c r="H439" s="352"/>
      <c r="I439" s="352"/>
      <c r="J439" s="352"/>
      <c r="K439" s="361"/>
      <c r="L439" s="361"/>
      <c r="M439" s="361"/>
    </row>
    <row r="440" spans="1:13" ht="75" x14ac:dyDescent="0.25">
      <c r="A440" s="373"/>
      <c r="B440" s="351" t="s">
        <v>80</v>
      </c>
      <c r="C440" s="351" t="s">
        <v>992</v>
      </c>
      <c r="D440" s="352"/>
      <c r="E440" s="352"/>
      <c r="F440" s="352"/>
      <c r="G440" s="352"/>
      <c r="H440" s="352"/>
      <c r="I440" s="352"/>
      <c r="J440" s="352"/>
      <c r="K440" s="361"/>
      <c r="L440" s="361"/>
      <c r="M440" s="361"/>
    </row>
    <row r="441" spans="1:13" ht="45" x14ac:dyDescent="0.25">
      <c r="A441" s="373"/>
      <c r="B441" s="351" t="s">
        <v>979</v>
      </c>
      <c r="C441" s="71" t="s">
        <v>993</v>
      </c>
      <c r="D441" s="352"/>
      <c r="E441" s="352"/>
      <c r="F441" s="352"/>
      <c r="G441" s="352"/>
      <c r="H441" s="352"/>
      <c r="I441" s="352"/>
      <c r="J441" s="352"/>
      <c r="K441" s="361"/>
      <c r="L441" s="361"/>
      <c r="M441" s="361"/>
    </row>
    <row r="442" spans="1:13" ht="18" x14ac:dyDescent="0.25">
      <c r="A442" s="373"/>
      <c r="B442" s="354" t="s">
        <v>25</v>
      </c>
      <c r="C442" s="355" t="s">
        <v>26</v>
      </c>
      <c r="D442" s="352"/>
      <c r="E442" s="352"/>
      <c r="F442" s="352"/>
      <c r="G442" s="352"/>
      <c r="H442" s="352"/>
      <c r="I442" s="352"/>
      <c r="J442" s="352"/>
      <c r="K442" s="368"/>
      <c r="L442" s="368"/>
      <c r="M442" s="368"/>
    </row>
    <row r="443" spans="1:13" x14ac:dyDescent="0.25">
      <c r="A443" s="373"/>
      <c r="B443" s="130" t="s">
        <v>27</v>
      </c>
      <c r="C443" s="357"/>
      <c r="D443" s="178">
        <v>1250</v>
      </c>
      <c r="E443" s="358">
        <v>2400</v>
      </c>
      <c r="F443" s="358">
        <v>1500</v>
      </c>
      <c r="G443" s="358">
        <v>1780</v>
      </c>
      <c r="H443" s="359">
        <v>1005</v>
      </c>
      <c r="I443" s="358"/>
      <c r="J443" s="358">
        <v>1770</v>
      </c>
      <c r="K443" s="358">
        <v>2700.58</v>
      </c>
      <c r="L443" s="358">
        <v>1830</v>
      </c>
      <c r="M443" s="358">
        <v>1200</v>
      </c>
    </row>
    <row r="444" spans="1:13" x14ac:dyDescent="0.25">
      <c r="A444" s="373"/>
      <c r="B444" s="351" t="s">
        <v>979</v>
      </c>
      <c r="C444" s="81" t="s">
        <v>994</v>
      </c>
      <c r="D444" s="360"/>
      <c r="E444" s="360"/>
      <c r="F444" s="360"/>
      <c r="G444" s="360"/>
      <c r="H444" s="360"/>
      <c r="I444" s="360"/>
      <c r="J444" s="360"/>
      <c r="K444" s="369"/>
      <c r="L444" s="369"/>
      <c r="M444" s="369"/>
    </row>
    <row r="445" spans="1:13" ht="30" x14ac:dyDescent="0.25">
      <c r="A445" s="373"/>
      <c r="B445" s="351" t="s">
        <v>981</v>
      </c>
      <c r="C445" s="351" t="s">
        <v>995</v>
      </c>
      <c r="D445" s="361"/>
      <c r="E445" s="361"/>
      <c r="F445" s="361"/>
      <c r="G445" s="361"/>
      <c r="H445" s="361"/>
      <c r="I445" s="361"/>
      <c r="J445" s="361"/>
      <c r="K445" s="370"/>
      <c r="L445" s="370"/>
      <c r="M445" s="370"/>
    </row>
    <row r="446" spans="1:13" x14ac:dyDescent="0.25">
      <c r="A446" s="373"/>
      <c r="B446" s="374" t="s">
        <v>983</v>
      </c>
      <c r="C446" s="351" t="s">
        <v>996</v>
      </c>
      <c r="D446" s="361"/>
      <c r="E446" s="361"/>
      <c r="F446" s="361"/>
      <c r="G446" s="361"/>
      <c r="H446" s="361"/>
      <c r="I446" s="361"/>
      <c r="J446" s="361"/>
      <c r="K446" s="370"/>
      <c r="L446" s="370"/>
      <c r="M446" s="370"/>
    </row>
    <row r="447" spans="1:13" x14ac:dyDescent="0.25">
      <c r="A447" s="373"/>
      <c r="B447" s="375"/>
      <c r="C447" s="351" t="s">
        <v>997</v>
      </c>
      <c r="D447" s="361"/>
      <c r="E447" s="361"/>
      <c r="F447" s="361"/>
      <c r="G447" s="361"/>
      <c r="H447" s="361"/>
      <c r="I447" s="361"/>
      <c r="J447" s="361"/>
      <c r="K447" s="370"/>
      <c r="L447" s="370"/>
      <c r="M447" s="370"/>
    </row>
    <row r="448" spans="1:13" ht="33" x14ac:dyDescent="0.25">
      <c r="A448" s="373"/>
      <c r="B448" s="362" t="s">
        <v>28</v>
      </c>
      <c r="C448" s="354" t="s">
        <v>29</v>
      </c>
      <c r="D448" s="361"/>
      <c r="E448" s="361"/>
      <c r="F448" s="361"/>
      <c r="G448" s="361"/>
      <c r="H448" s="361"/>
      <c r="I448" s="361"/>
      <c r="J448" s="361"/>
      <c r="K448" s="370"/>
      <c r="L448" s="370"/>
      <c r="M448" s="370"/>
    </row>
    <row r="449" spans="1:13" ht="33" x14ac:dyDescent="0.25">
      <c r="A449" s="373"/>
      <c r="B449" s="362"/>
      <c r="C449" s="354" t="s">
        <v>30</v>
      </c>
      <c r="D449" s="361"/>
      <c r="E449" s="361"/>
      <c r="F449" s="361"/>
      <c r="G449" s="361"/>
      <c r="H449" s="361"/>
      <c r="I449" s="361"/>
      <c r="J449" s="361"/>
      <c r="K449" s="370"/>
      <c r="L449" s="370"/>
      <c r="M449" s="370"/>
    </row>
    <row r="450" spans="1:13" ht="33" x14ac:dyDescent="0.25">
      <c r="A450" s="373"/>
      <c r="B450" s="362"/>
      <c r="C450" s="354" t="s">
        <v>81</v>
      </c>
      <c r="D450" s="361"/>
      <c r="E450" s="361"/>
      <c r="F450" s="361"/>
      <c r="G450" s="361"/>
      <c r="H450" s="361"/>
      <c r="I450" s="361"/>
      <c r="J450" s="361"/>
      <c r="K450" s="370"/>
      <c r="L450" s="370"/>
      <c r="M450" s="370"/>
    </row>
    <row r="451" spans="1:13" ht="30" x14ac:dyDescent="0.25">
      <c r="A451" s="373"/>
      <c r="B451" s="351" t="s">
        <v>33</v>
      </c>
      <c r="C451" s="351" t="s">
        <v>998</v>
      </c>
      <c r="D451" s="361"/>
      <c r="E451" s="361"/>
      <c r="F451" s="361"/>
      <c r="G451" s="361"/>
      <c r="H451" s="361"/>
      <c r="I451" s="361"/>
      <c r="J451" s="361"/>
      <c r="K451" s="370"/>
      <c r="L451" s="370"/>
      <c r="M451" s="370"/>
    </row>
    <row r="452" spans="1:13" x14ac:dyDescent="0.25">
      <c r="A452" s="373"/>
      <c r="B452" s="374" t="s">
        <v>34</v>
      </c>
      <c r="C452" s="351" t="s">
        <v>35</v>
      </c>
      <c r="D452" s="361"/>
      <c r="E452" s="361"/>
      <c r="F452" s="361"/>
      <c r="G452" s="361"/>
      <c r="H452" s="361"/>
      <c r="I452" s="361"/>
      <c r="J452" s="361"/>
      <c r="K452" s="370"/>
      <c r="L452" s="370"/>
      <c r="M452" s="370"/>
    </row>
    <row r="453" spans="1:13" x14ac:dyDescent="0.25">
      <c r="A453" s="373"/>
      <c r="B453" s="376"/>
      <c r="C453" s="351" t="s">
        <v>999</v>
      </c>
      <c r="D453" s="361"/>
      <c r="E453" s="361"/>
      <c r="F453" s="361"/>
      <c r="G453" s="361"/>
      <c r="H453" s="361"/>
      <c r="I453" s="361"/>
      <c r="J453" s="361"/>
      <c r="K453" s="370"/>
      <c r="L453" s="370"/>
      <c r="M453" s="370"/>
    </row>
    <row r="454" spans="1:13" x14ac:dyDescent="0.25">
      <c r="A454" s="373"/>
      <c r="B454" s="376"/>
      <c r="C454" s="351" t="s">
        <v>1000</v>
      </c>
      <c r="D454" s="361"/>
      <c r="E454" s="361"/>
      <c r="F454" s="361"/>
      <c r="G454" s="361"/>
      <c r="H454" s="361"/>
      <c r="I454" s="361"/>
      <c r="J454" s="361"/>
      <c r="K454" s="370"/>
      <c r="L454" s="370"/>
      <c r="M454" s="370"/>
    </row>
    <row r="455" spans="1:13" x14ac:dyDescent="0.25">
      <c r="A455" s="373"/>
      <c r="B455" s="376"/>
      <c r="C455" s="351" t="s">
        <v>1001</v>
      </c>
      <c r="D455" s="361"/>
      <c r="E455" s="361"/>
      <c r="F455" s="361"/>
      <c r="G455" s="361"/>
      <c r="H455" s="361"/>
      <c r="I455" s="361"/>
      <c r="J455" s="361"/>
      <c r="K455" s="370"/>
      <c r="L455" s="370"/>
      <c r="M455" s="370"/>
    </row>
    <row r="456" spans="1:13" x14ac:dyDescent="0.25">
      <c r="A456" s="373"/>
      <c r="B456" s="375"/>
      <c r="C456" s="351" t="s">
        <v>1002</v>
      </c>
      <c r="D456" s="361"/>
      <c r="E456" s="361"/>
      <c r="F456" s="361"/>
      <c r="G456" s="361"/>
      <c r="H456" s="361"/>
      <c r="I456" s="361"/>
      <c r="J456" s="361"/>
      <c r="K456" s="370"/>
      <c r="L456" s="370"/>
      <c r="M456" s="370"/>
    </row>
    <row r="457" spans="1:13" ht="30" x14ac:dyDescent="0.25">
      <c r="A457" s="373"/>
      <c r="B457" s="351" t="s">
        <v>66</v>
      </c>
      <c r="C457" s="351" t="s">
        <v>1003</v>
      </c>
      <c r="D457" s="361"/>
      <c r="E457" s="361"/>
      <c r="F457" s="361"/>
      <c r="G457" s="361"/>
      <c r="H457" s="361"/>
      <c r="I457" s="361"/>
      <c r="J457" s="361"/>
      <c r="K457" s="370"/>
      <c r="L457" s="370"/>
      <c r="M457" s="370"/>
    </row>
    <row r="458" spans="1:13" ht="30" x14ac:dyDescent="0.25">
      <c r="A458" s="373"/>
      <c r="B458" s="351" t="s">
        <v>37</v>
      </c>
      <c r="C458" s="351" t="s">
        <v>38</v>
      </c>
      <c r="D458" s="361"/>
      <c r="E458" s="361"/>
      <c r="F458" s="361"/>
      <c r="G458" s="361"/>
      <c r="H458" s="361"/>
      <c r="I458" s="361"/>
      <c r="J458" s="361"/>
      <c r="K458" s="370"/>
      <c r="L458" s="370"/>
      <c r="M458" s="370"/>
    </row>
    <row r="459" spans="1:13" ht="30" x14ac:dyDescent="0.25">
      <c r="A459" s="373"/>
      <c r="B459" s="351" t="s">
        <v>1004</v>
      </c>
      <c r="C459" s="351" t="s">
        <v>1005</v>
      </c>
      <c r="D459" s="361"/>
      <c r="E459" s="361"/>
      <c r="F459" s="361"/>
      <c r="G459" s="361"/>
      <c r="H459" s="361"/>
      <c r="I459" s="361"/>
      <c r="J459" s="361"/>
      <c r="K459" s="370"/>
      <c r="L459" s="370"/>
      <c r="M459" s="370"/>
    </row>
    <row r="460" spans="1:13" x14ac:dyDescent="0.25">
      <c r="A460" s="373"/>
      <c r="B460" s="363" t="s">
        <v>40</v>
      </c>
      <c r="C460" s="355" t="s">
        <v>73</v>
      </c>
      <c r="D460" s="361"/>
      <c r="E460" s="361"/>
      <c r="F460" s="361"/>
      <c r="G460" s="361"/>
      <c r="H460" s="361"/>
      <c r="I460" s="361"/>
      <c r="J460" s="361"/>
      <c r="K460" s="370"/>
      <c r="L460" s="370"/>
      <c r="M460" s="370"/>
    </row>
    <row r="461" spans="1:13" x14ac:dyDescent="0.25">
      <c r="A461" s="373"/>
      <c r="B461" s="363"/>
      <c r="C461" s="355" t="s">
        <v>74</v>
      </c>
      <c r="D461" s="361"/>
      <c r="E461" s="361"/>
      <c r="F461" s="361"/>
      <c r="G461" s="361"/>
      <c r="H461" s="361"/>
      <c r="I461" s="361"/>
      <c r="J461" s="361"/>
      <c r="K461" s="370"/>
      <c r="L461" s="370"/>
      <c r="M461" s="370"/>
    </row>
    <row r="462" spans="1:13" x14ac:dyDescent="0.25">
      <c r="A462" s="373"/>
      <c r="B462" s="363"/>
      <c r="C462" s="355" t="s">
        <v>42</v>
      </c>
      <c r="D462" s="361"/>
      <c r="E462" s="361"/>
      <c r="F462" s="361"/>
      <c r="G462" s="361"/>
      <c r="H462" s="361"/>
      <c r="I462" s="361"/>
      <c r="J462" s="361"/>
      <c r="K462" s="370"/>
      <c r="L462" s="370"/>
      <c r="M462" s="370"/>
    </row>
    <row r="463" spans="1:13" ht="30" x14ac:dyDescent="0.25">
      <c r="A463" s="373"/>
      <c r="B463" s="363" t="s">
        <v>43</v>
      </c>
      <c r="C463" s="351" t="s">
        <v>189</v>
      </c>
      <c r="D463" s="361"/>
      <c r="E463" s="361"/>
      <c r="F463" s="361"/>
      <c r="G463" s="361"/>
      <c r="H463" s="361"/>
      <c r="I463" s="361"/>
      <c r="J463" s="361"/>
      <c r="K463" s="370"/>
      <c r="L463" s="370"/>
      <c r="M463" s="370"/>
    </row>
    <row r="464" spans="1:13" x14ac:dyDescent="0.25">
      <c r="A464" s="373"/>
      <c r="B464" s="363"/>
      <c r="C464" s="351" t="s">
        <v>77</v>
      </c>
      <c r="D464" s="361"/>
      <c r="E464" s="361"/>
      <c r="F464" s="361"/>
      <c r="G464" s="361"/>
      <c r="H464" s="361"/>
      <c r="I464" s="361"/>
      <c r="J464" s="361"/>
      <c r="K464" s="370"/>
      <c r="L464" s="370"/>
      <c r="M464" s="370"/>
    </row>
    <row r="465" spans="1:13" x14ac:dyDescent="0.25">
      <c r="A465" s="373"/>
      <c r="B465" s="363" t="s">
        <v>45</v>
      </c>
      <c r="C465" s="351" t="s">
        <v>183</v>
      </c>
      <c r="D465" s="361"/>
      <c r="E465" s="361"/>
      <c r="F465" s="361"/>
      <c r="G465" s="361"/>
      <c r="H465" s="361"/>
      <c r="I465" s="361"/>
      <c r="J465" s="361"/>
      <c r="K465" s="370"/>
      <c r="L465" s="370"/>
      <c r="M465" s="370"/>
    </row>
    <row r="466" spans="1:13" ht="30" x14ac:dyDescent="0.25">
      <c r="A466" s="373"/>
      <c r="B466" s="363"/>
      <c r="C466" s="351" t="s">
        <v>184</v>
      </c>
      <c r="D466" s="361"/>
      <c r="E466" s="361"/>
      <c r="F466" s="361"/>
      <c r="G466" s="361"/>
      <c r="H466" s="361"/>
      <c r="I466" s="361"/>
      <c r="J466" s="361"/>
      <c r="K466" s="370"/>
      <c r="L466" s="370"/>
      <c r="M466" s="370"/>
    </row>
    <row r="467" spans="1:13" ht="45" x14ac:dyDescent="0.25">
      <c r="A467" s="373"/>
      <c r="B467" s="363" t="s">
        <v>46</v>
      </c>
      <c r="C467" s="351" t="s">
        <v>47</v>
      </c>
      <c r="D467" s="361"/>
      <c r="E467" s="361"/>
      <c r="F467" s="361"/>
      <c r="G467" s="361"/>
      <c r="H467" s="361"/>
      <c r="I467" s="361"/>
      <c r="J467" s="361"/>
      <c r="K467" s="370"/>
      <c r="L467" s="370"/>
      <c r="M467" s="370"/>
    </row>
    <row r="468" spans="1:13" ht="45" x14ac:dyDescent="0.25">
      <c r="A468" s="373"/>
      <c r="B468" s="363"/>
      <c r="C468" s="351" t="s">
        <v>48</v>
      </c>
      <c r="D468" s="361"/>
      <c r="E468" s="361"/>
      <c r="F468" s="361"/>
      <c r="G468" s="361"/>
      <c r="H468" s="361"/>
      <c r="I468" s="361"/>
      <c r="J468" s="361"/>
      <c r="K468" s="370"/>
      <c r="L468" s="370"/>
      <c r="M468" s="370"/>
    </row>
    <row r="469" spans="1:13" ht="33" x14ac:dyDescent="0.25">
      <c r="A469" s="373"/>
      <c r="B469" s="364" t="s">
        <v>50</v>
      </c>
      <c r="C469" s="364" t="s">
        <v>51</v>
      </c>
      <c r="D469" s="361"/>
      <c r="E469" s="361"/>
      <c r="F469" s="361"/>
      <c r="G469" s="361"/>
      <c r="H469" s="361"/>
      <c r="I469" s="361"/>
      <c r="J469" s="361"/>
      <c r="K469" s="370"/>
      <c r="L469" s="370"/>
      <c r="M469" s="370"/>
    </row>
    <row r="470" spans="1:13" ht="33" x14ac:dyDescent="0.25">
      <c r="A470" s="373"/>
      <c r="B470" s="365" t="s">
        <v>52</v>
      </c>
      <c r="C470" s="364" t="s">
        <v>53</v>
      </c>
      <c r="D470" s="361"/>
      <c r="E470" s="361"/>
      <c r="F470" s="361"/>
      <c r="G470" s="361"/>
      <c r="H470" s="361"/>
      <c r="I470" s="361"/>
      <c r="J470" s="361"/>
      <c r="K470" s="370"/>
      <c r="L470" s="370"/>
      <c r="M470" s="370"/>
    </row>
    <row r="471" spans="1:13" ht="33" x14ac:dyDescent="0.25">
      <c r="A471" s="373"/>
      <c r="B471" s="365"/>
      <c r="C471" s="364" t="s">
        <v>54</v>
      </c>
      <c r="D471" s="361"/>
      <c r="E471" s="361"/>
      <c r="F471" s="361"/>
      <c r="G471" s="361"/>
      <c r="H471" s="361"/>
      <c r="I471" s="361"/>
      <c r="J471" s="361"/>
      <c r="K471" s="370"/>
      <c r="L471" s="370"/>
      <c r="M471" s="370"/>
    </row>
    <row r="472" spans="1:13" ht="30" x14ac:dyDescent="0.25">
      <c r="A472" s="373"/>
      <c r="B472" s="363" t="s">
        <v>55</v>
      </c>
      <c r="C472" s="355" t="s">
        <v>56</v>
      </c>
      <c r="D472" s="361"/>
      <c r="E472" s="361"/>
      <c r="F472" s="361"/>
      <c r="G472" s="361"/>
      <c r="H472" s="361"/>
      <c r="I472" s="361"/>
      <c r="J472" s="361"/>
      <c r="K472" s="370"/>
      <c r="L472" s="370"/>
      <c r="M472" s="370"/>
    </row>
    <row r="473" spans="1:13" ht="45" x14ac:dyDescent="0.25">
      <c r="A473" s="373"/>
      <c r="B473" s="363"/>
      <c r="C473" s="351" t="s">
        <v>203</v>
      </c>
      <c r="D473" s="361"/>
      <c r="E473" s="361"/>
      <c r="F473" s="361"/>
      <c r="G473" s="361"/>
      <c r="H473" s="361"/>
      <c r="I473" s="361"/>
      <c r="J473" s="361"/>
      <c r="K473" s="370"/>
      <c r="L473" s="370"/>
      <c r="M473" s="370"/>
    </row>
    <row r="474" spans="1:13" ht="33" x14ac:dyDescent="0.25">
      <c r="A474" s="373"/>
      <c r="B474" s="351" t="s">
        <v>59</v>
      </c>
      <c r="C474" s="355" t="s">
        <v>60</v>
      </c>
      <c r="D474" s="361"/>
      <c r="E474" s="361"/>
      <c r="F474" s="361"/>
      <c r="G474" s="361"/>
      <c r="H474" s="361"/>
      <c r="I474" s="361"/>
      <c r="J474" s="361"/>
      <c r="K474" s="370"/>
      <c r="L474" s="370"/>
      <c r="M474" s="370"/>
    </row>
    <row r="475" spans="1:13" ht="33" x14ac:dyDescent="0.25">
      <c r="A475" s="377"/>
      <c r="B475" s="367" t="s">
        <v>61</v>
      </c>
      <c r="C475" s="355" t="s">
        <v>204</v>
      </c>
      <c r="D475" s="368"/>
      <c r="E475" s="368"/>
      <c r="F475" s="368"/>
      <c r="G475" s="368"/>
      <c r="H475" s="368"/>
      <c r="I475" s="368"/>
      <c r="J475" s="368"/>
      <c r="K475" s="371"/>
      <c r="L475" s="371"/>
      <c r="M475" s="371"/>
    </row>
    <row r="476" spans="1:13" x14ac:dyDescent="0.25">
      <c r="A476" s="210"/>
      <c r="B476" s="211"/>
      <c r="C476" s="219" t="s">
        <v>942</v>
      </c>
      <c r="D476" s="11">
        <f>SUM(D4:D350)</f>
        <v>18960</v>
      </c>
      <c r="E476" s="11">
        <f t="shared" ref="E476:M476" si="0">SUM(E4:E350)</f>
        <v>19100</v>
      </c>
      <c r="F476" s="378">
        <f t="shared" si="0"/>
        <v>18520</v>
      </c>
      <c r="G476" s="378">
        <f t="shared" si="0"/>
        <v>26700</v>
      </c>
      <c r="H476" s="378">
        <f t="shared" si="0"/>
        <v>19010</v>
      </c>
      <c r="I476" s="378">
        <f t="shared" si="0"/>
        <v>10828</v>
      </c>
      <c r="J476" s="378">
        <f t="shared" si="0"/>
        <v>23487</v>
      </c>
      <c r="K476" s="378">
        <f t="shared" si="0"/>
        <v>16136.57</v>
      </c>
      <c r="L476" s="378">
        <f t="shared" si="0"/>
        <v>25010</v>
      </c>
      <c r="M476" s="378">
        <f t="shared" si="0"/>
        <v>18579</v>
      </c>
    </row>
    <row r="477" spans="1:13" x14ac:dyDescent="0.25">
      <c r="A477" s="210"/>
      <c r="B477" s="211"/>
      <c r="C477" s="212"/>
      <c r="D477" s="7"/>
      <c r="E477" s="7"/>
      <c r="F477" s="7"/>
      <c r="G477" s="7"/>
      <c r="H477" s="7"/>
      <c r="I477" s="7"/>
      <c r="J477" s="7"/>
      <c r="K477" s="7"/>
      <c r="L477" s="7"/>
      <c r="M477" s="7"/>
    </row>
    <row r="478" spans="1:13" x14ac:dyDescent="0.25">
      <c r="C478" s="98"/>
      <c r="D478" s="196"/>
    </row>
    <row r="479" spans="1:13" x14ac:dyDescent="0.25">
      <c r="B479" s="270" t="s">
        <v>141</v>
      </c>
      <c r="C479" s="270"/>
      <c r="D479" s="18"/>
    </row>
    <row r="480" spans="1:13" ht="90" x14ac:dyDescent="0.25">
      <c r="B480" s="134" t="s">
        <v>142</v>
      </c>
      <c r="C480" s="92" t="s">
        <v>202</v>
      </c>
      <c r="D480" s="20"/>
    </row>
    <row r="481" spans="2:4" ht="60" x14ac:dyDescent="0.25">
      <c r="B481" s="92" t="s">
        <v>143</v>
      </c>
      <c r="C481" s="92" t="s">
        <v>230</v>
      </c>
      <c r="D481" s="20"/>
    </row>
    <row r="482" spans="2:4" x14ac:dyDescent="0.25">
      <c r="B482" s="134" t="s">
        <v>144</v>
      </c>
      <c r="C482" s="92" t="s">
        <v>145</v>
      </c>
      <c r="D482" s="20"/>
    </row>
    <row r="483" spans="2:4" ht="135" x14ac:dyDescent="0.25">
      <c r="B483" s="134" t="s">
        <v>146</v>
      </c>
      <c r="C483" s="92" t="s">
        <v>147</v>
      </c>
      <c r="D483" s="20"/>
    </row>
    <row r="484" spans="2:4" ht="60" x14ac:dyDescent="0.25">
      <c r="B484" s="269" t="s">
        <v>148</v>
      </c>
      <c r="C484" s="92" t="s">
        <v>149</v>
      </c>
      <c r="D484" s="20"/>
    </row>
    <row r="485" spans="2:4" ht="180" x14ac:dyDescent="0.25">
      <c r="B485" s="269"/>
      <c r="C485" s="92" t="s">
        <v>909</v>
      </c>
      <c r="D485" s="20"/>
    </row>
    <row r="486" spans="2:4" ht="300" customHeight="1" x14ac:dyDescent="0.25">
      <c r="B486" s="134" t="s">
        <v>150</v>
      </c>
      <c r="C486" s="92" t="s">
        <v>910</v>
      </c>
      <c r="D486" s="20"/>
    </row>
    <row r="487" spans="2:4" ht="120" x14ac:dyDescent="0.25">
      <c r="B487" s="134" t="s">
        <v>152</v>
      </c>
      <c r="C487" s="92" t="s">
        <v>153</v>
      </c>
      <c r="D487" s="20"/>
    </row>
    <row r="488" spans="2:4" ht="105" x14ac:dyDescent="0.25">
      <c r="B488" s="269" t="s">
        <v>912</v>
      </c>
      <c r="C488" s="92" t="s">
        <v>154</v>
      </c>
      <c r="D488" s="20"/>
    </row>
    <row r="489" spans="2:4" ht="30" x14ac:dyDescent="0.25">
      <c r="B489" s="269"/>
      <c r="C489" s="93" t="s">
        <v>155</v>
      </c>
      <c r="D489" s="21"/>
    </row>
    <row r="490" spans="2:4" ht="120" x14ac:dyDescent="0.25">
      <c r="B490" s="269"/>
      <c r="C490" s="92" t="s">
        <v>176</v>
      </c>
      <c r="D490" s="20"/>
    </row>
    <row r="491" spans="2:4" ht="210" x14ac:dyDescent="0.25">
      <c r="B491" s="269"/>
      <c r="C491" s="93" t="s">
        <v>225</v>
      </c>
      <c r="D491" s="20"/>
    </row>
    <row r="492" spans="2:4" ht="165" x14ac:dyDescent="0.25">
      <c r="B492" s="269"/>
      <c r="C492" s="99" t="s">
        <v>175</v>
      </c>
      <c r="D492" s="20"/>
    </row>
    <row r="493" spans="2:4" ht="75" x14ac:dyDescent="0.25">
      <c r="B493" s="269"/>
      <c r="C493" s="93" t="s">
        <v>187</v>
      </c>
      <c r="D493" s="20"/>
    </row>
    <row r="494" spans="2:4" ht="105" x14ac:dyDescent="0.25">
      <c r="B494" s="269"/>
      <c r="C494" s="93" t="s">
        <v>911</v>
      </c>
      <c r="D494" s="20"/>
    </row>
    <row r="495" spans="2:4" ht="390" x14ac:dyDescent="0.25">
      <c r="B495" s="269"/>
      <c r="C495" s="92" t="s">
        <v>197</v>
      </c>
      <c r="D495" s="20"/>
    </row>
    <row r="496" spans="2:4" ht="45" x14ac:dyDescent="0.25">
      <c r="B496" s="269"/>
      <c r="C496" s="92" t="s">
        <v>151</v>
      </c>
      <c r="D496" s="20"/>
    </row>
    <row r="497" spans="2:4" ht="45" customHeight="1" x14ac:dyDescent="0.25">
      <c r="B497" s="269"/>
      <c r="C497" s="92" t="s">
        <v>194</v>
      </c>
      <c r="D497" s="20"/>
    </row>
    <row r="498" spans="2:4" ht="45" x14ac:dyDescent="0.25">
      <c r="B498" s="269"/>
      <c r="C498" s="92" t="s">
        <v>156</v>
      </c>
      <c r="D498" s="20"/>
    </row>
    <row r="499" spans="2:4" ht="30" x14ac:dyDescent="0.25">
      <c r="B499" s="134" t="s">
        <v>157</v>
      </c>
      <c r="C499" s="92" t="s">
        <v>158</v>
      </c>
      <c r="D499" s="20"/>
    </row>
    <row r="500" spans="2:4" ht="90" x14ac:dyDescent="0.25">
      <c r="B500" s="100" t="s">
        <v>228</v>
      </c>
      <c r="C500" s="92" t="s">
        <v>229</v>
      </c>
      <c r="D500" s="20"/>
    </row>
    <row r="501" spans="2:4" ht="270" customHeight="1" x14ac:dyDescent="0.25">
      <c r="B501" s="100">
        <v>1</v>
      </c>
      <c r="C501" s="92" t="s">
        <v>160</v>
      </c>
      <c r="D501" s="20"/>
    </row>
    <row r="502" spans="2:4" ht="330" x14ac:dyDescent="0.25">
      <c r="B502" s="100">
        <v>2</v>
      </c>
      <c r="C502" s="92" t="s">
        <v>161</v>
      </c>
      <c r="D502" s="20"/>
    </row>
    <row r="503" spans="2:4" ht="225" x14ac:dyDescent="0.25">
      <c r="B503" s="100">
        <v>3</v>
      </c>
      <c r="C503" s="92" t="s">
        <v>172</v>
      </c>
      <c r="D503" s="20"/>
    </row>
    <row r="504" spans="2:4" ht="225" x14ac:dyDescent="0.25">
      <c r="B504" s="100">
        <v>4</v>
      </c>
      <c r="C504" s="92" t="s">
        <v>173</v>
      </c>
      <c r="D504" s="20"/>
    </row>
    <row r="505" spans="2:4" ht="30" x14ac:dyDescent="0.25">
      <c r="B505" s="100">
        <v>5</v>
      </c>
      <c r="C505" s="92" t="s">
        <v>162</v>
      </c>
      <c r="D505" s="20"/>
    </row>
    <row r="506" spans="2:4" x14ac:dyDescent="0.25">
      <c r="B506" s="267" t="s">
        <v>163</v>
      </c>
      <c r="C506" s="268"/>
      <c r="D506" s="20"/>
    </row>
    <row r="507" spans="2:4" ht="45" x14ac:dyDescent="0.25">
      <c r="B507" s="101" t="s">
        <v>164</v>
      </c>
      <c r="C507" s="6" t="s">
        <v>165</v>
      </c>
      <c r="D507" s="20"/>
    </row>
    <row r="508" spans="2:4" ht="30" x14ac:dyDescent="0.25">
      <c r="B508" s="101" t="s">
        <v>166</v>
      </c>
      <c r="C508" s="6" t="s">
        <v>167</v>
      </c>
      <c r="D508" s="20"/>
    </row>
    <row r="509" spans="2:4" ht="105" x14ac:dyDescent="0.25">
      <c r="B509" s="101" t="s">
        <v>168</v>
      </c>
      <c r="C509" s="6" t="s">
        <v>169</v>
      </c>
      <c r="D509" s="20"/>
    </row>
    <row r="510" spans="2:4" ht="75" x14ac:dyDescent="0.25">
      <c r="B510" s="101" t="s">
        <v>170</v>
      </c>
      <c r="C510" s="6" t="s">
        <v>171</v>
      </c>
      <c r="D510" s="20"/>
    </row>
    <row r="511" spans="2:4" ht="409.5" x14ac:dyDescent="0.25">
      <c r="B511" s="101">
        <v>7</v>
      </c>
      <c r="C511" s="6" t="s">
        <v>226</v>
      </c>
      <c r="D511" s="20"/>
    </row>
    <row r="512" spans="2:4" x14ac:dyDescent="0.25">
      <c r="D512" s="20"/>
    </row>
  </sheetData>
  <mergeCells count="286">
    <mergeCell ref="M432:M442"/>
    <mergeCell ref="L432:L442"/>
    <mergeCell ref="D444:D475"/>
    <mergeCell ref="E444:E475"/>
    <mergeCell ref="F444:F475"/>
    <mergeCell ref="G444:G475"/>
    <mergeCell ref="H444:H475"/>
    <mergeCell ref="I444:I475"/>
    <mergeCell ref="J444:J475"/>
    <mergeCell ref="A432:A474"/>
    <mergeCell ref="D432:D442"/>
    <mergeCell ref="E432:E442"/>
    <mergeCell ref="F432:F442"/>
    <mergeCell ref="G432:G442"/>
    <mergeCell ref="H432:H442"/>
    <mergeCell ref="I432:I442"/>
    <mergeCell ref="J432:J442"/>
    <mergeCell ref="K432:K442"/>
    <mergeCell ref="B446:B447"/>
    <mergeCell ref="B448:B450"/>
    <mergeCell ref="B452:B456"/>
    <mergeCell ref="B460:B462"/>
    <mergeCell ref="B463:B464"/>
    <mergeCell ref="B465:B466"/>
    <mergeCell ref="B467:B468"/>
    <mergeCell ref="B470:B471"/>
    <mergeCell ref="B472:B473"/>
    <mergeCell ref="L391:L402"/>
    <mergeCell ref="M391:M402"/>
    <mergeCell ref="E404:E430"/>
    <mergeCell ref="F404:F430"/>
    <mergeCell ref="G404:G430"/>
    <mergeCell ref="H404:H430"/>
    <mergeCell ref="I404:I430"/>
    <mergeCell ref="J404:J430"/>
    <mergeCell ref="A391:A430"/>
    <mergeCell ref="E391:E402"/>
    <mergeCell ref="F391:F402"/>
    <mergeCell ref="G391:G402"/>
    <mergeCell ref="H391:H402"/>
    <mergeCell ref="I391:I402"/>
    <mergeCell ref="J391:J402"/>
    <mergeCell ref="K391:K402"/>
    <mergeCell ref="D391:D402"/>
    <mergeCell ref="D404:D430"/>
    <mergeCell ref="B406:B408"/>
    <mergeCell ref="B410:B411"/>
    <mergeCell ref="B414:B416"/>
    <mergeCell ref="B417:B418"/>
    <mergeCell ref="B419:B420"/>
    <mergeCell ref="M350:M388"/>
    <mergeCell ref="M138:M147"/>
    <mergeCell ref="M149:M186"/>
    <mergeCell ref="M189:M199"/>
    <mergeCell ref="M201:M236"/>
    <mergeCell ref="M238:M246"/>
    <mergeCell ref="M248:M287"/>
    <mergeCell ref="L325:L337"/>
    <mergeCell ref="L339:L348"/>
    <mergeCell ref="L350:L388"/>
    <mergeCell ref="L238:L246"/>
    <mergeCell ref="L248:L287"/>
    <mergeCell ref="L289:L298"/>
    <mergeCell ref="L300:L312"/>
    <mergeCell ref="L314:L323"/>
    <mergeCell ref="M289:M298"/>
    <mergeCell ref="M300:M312"/>
    <mergeCell ref="M314:M323"/>
    <mergeCell ref="M325:M337"/>
    <mergeCell ref="M339:M348"/>
    <mergeCell ref="L138:L147"/>
    <mergeCell ref="I248:I287"/>
    <mergeCell ref="I289:I298"/>
    <mergeCell ref="I300:I312"/>
    <mergeCell ref="J289:J298"/>
    <mergeCell ref="J300:J312"/>
    <mergeCell ref="J248:J287"/>
    <mergeCell ref="J339:J348"/>
    <mergeCell ref="L149:L186"/>
    <mergeCell ref="L189:L199"/>
    <mergeCell ref="K201:K236"/>
    <mergeCell ref="K238:K246"/>
    <mergeCell ref="K248:K287"/>
    <mergeCell ref="K350:K388"/>
    <mergeCell ref="L5:L15"/>
    <mergeCell ref="L17:L43"/>
    <mergeCell ref="L45:L54"/>
    <mergeCell ref="L56:L87"/>
    <mergeCell ref="L89:L97"/>
    <mergeCell ref="L99:L134"/>
    <mergeCell ref="K56:K87"/>
    <mergeCell ref="K289:K298"/>
    <mergeCell ref="K300:K312"/>
    <mergeCell ref="L201:L236"/>
    <mergeCell ref="K339:K348"/>
    <mergeCell ref="K138:K147"/>
    <mergeCell ref="K149:K186"/>
    <mergeCell ref="K314:K323"/>
    <mergeCell ref="K325:K337"/>
    <mergeCell ref="K189:K199"/>
    <mergeCell ref="J350:J388"/>
    <mergeCell ref="J238:J246"/>
    <mergeCell ref="J189:J199"/>
    <mergeCell ref="J201:J236"/>
    <mergeCell ref="J314:J323"/>
    <mergeCell ref="J325:J337"/>
    <mergeCell ref="H350:H388"/>
    <mergeCell ref="H138:H147"/>
    <mergeCell ref="H149:H186"/>
    <mergeCell ref="H189:H199"/>
    <mergeCell ref="I314:I323"/>
    <mergeCell ref="I325:I337"/>
    <mergeCell ref="I339:I348"/>
    <mergeCell ref="I350:I388"/>
    <mergeCell ref="I138:I147"/>
    <mergeCell ref="I149:I186"/>
    <mergeCell ref="I189:I199"/>
    <mergeCell ref="I201:I236"/>
    <mergeCell ref="H314:H323"/>
    <mergeCell ref="H325:H337"/>
    <mergeCell ref="H300:H312"/>
    <mergeCell ref="I238:I246"/>
    <mergeCell ref="J138:J147"/>
    <mergeCell ref="J149:J186"/>
    <mergeCell ref="G339:G348"/>
    <mergeCell ref="H201:H236"/>
    <mergeCell ref="H238:H246"/>
    <mergeCell ref="H248:H287"/>
    <mergeCell ref="H289:H298"/>
    <mergeCell ref="G248:G287"/>
    <mergeCell ref="H339:H348"/>
    <mergeCell ref="F325:F337"/>
    <mergeCell ref="F339:F348"/>
    <mergeCell ref="G238:G246"/>
    <mergeCell ref="F350:F388"/>
    <mergeCell ref="G5:G15"/>
    <mergeCell ref="G17:G43"/>
    <mergeCell ref="G45:G54"/>
    <mergeCell ref="G56:G87"/>
    <mergeCell ref="G89:G97"/>
    <mergeCell ref="G99:G134"/>
    <mergeCell ref="G325:G337"/>
    <mergeCell ref="F248:F287"/>
    <mergeCell ref="F289:F298"/>
    <mergeCell ref="F300:F312"/>
    <mergeCell ref="G350:G388"/>
    <mergeCell ref="G289:G298"/>
    <mergeCell ref="G300:G312"/>
    <mergeCell ref="G314:G323"/>
    <mergeCell ref="F56:F87"/>
    <mergeCell ref="F89:F97"/>
    <mergeCell ref="F99:F134"/>
    <mergeCell ref="F314:F323"/>
    <mergeCell ref="F138:F147"/>
    <mergeCell ref="F149:F186"/>
    <mergeCell ref="F189:F199"/>
    <mergeCell ref="F201:F236"/>
    <mergeCell ref="F238:F246"/>
    <mergeCell ref="E314:E323"/>
    <mergeCell ref="E325:E337"/>
    <mergeCell ref="E339:E348"/>
    <mergeCell ref="E350:E388"/>
    <mergeCell ref="E289:E298"/>
    <mergeCell ref="E300:E312"/>
    <mergeCell ref="E138:E147"/>
    <mergeCell ref="E149:E186"/>
    <mergeCell ref="E189:E199"/>
    <mergeCell ref="E201:E236"/>
    <mergeCell ref="E238:E246"/>
    <mergeCell ref="E248:E287"/>
    <mergeCell ref="G189:G199"/>
    <mergeCell ref="G201:G236"/>
    <mergeCell ref="H5:H15"/>
    <mergeCell ref="H17:H43"/>
    <mergeCell ref="H45:H54"/>
    <mergeCell ref="H56:H87"/>
    <mergeCell ref="H89:H97"/>
    <mergeCell ref="H99:H134"/>
    <mergeCell ref="G138:G147"/>
    <mergeCell ref="D17:D43"/>
    <mergeCell ref="I5:I15"/>
    <mergeCell ref="E5:E15"/>
    <mergeCell ref="F5:F15"/>
    <mergeCell ref="F45:F54"/>
    <mergeCell ref="J5:J15"/>
    <mergeCell ref="J17:J43"/>
    <mergeCell ref="J45:J54"/>
    <mergeCell ref="G149:G186"/>
    <mergeCell ref="I56:I87"/>
    <mergeCell ref="I89:I97"/>
    <mergeCell ref="I99:I134"/>
    <mergeCell ref="I17:I43"/>
    <mergeCell ref="I45:I54"/>
    <mergeCell ref="E17:E43"/>
    <mergeCell ref="E45:E54"/>
    <mergeCell ref="F17:F43"/>
    <mergeCell ref="B70:B71"/>
    <mergeCell ref="B73:B74"/>
    <mergeCell ref="B75:B76"/>
    <mergeCell ref="B77:B78"/>
    <mergeCell ref="B80:B81"/>
    <mergeCell ref="D2:M2"/>
    <mergeCell ref="E56:E87"/>
    <mergeCell ref="E89:E97"/>
    <mergeCell ref="E99:E134"/>
    <mergeCell ref="J56:J87"/>
    <mergeCell ref="J89:J97"/>
    <mergeCell ref="J99:J134"/>
    <mergeCell ref="K5:K15"/>
    <mergeCell ref="K17:K43"/>
    <mergeCell ref="K45:K54"/>
    <mergeCell ref="K89:K97"/>
    <mergeCell ref="K99:K134"/>
    <mergeCell ref="M5:M15"/>
    <mergeCell ref="M17:M43"/>
    <mergeCell ref="M45:M54"/>
    <mergeCell ref="M56:M87"/>
    <mergeCell ref="M89:M97"/>
    <mergeCell ref="M99:M134"/>
    <mergeCell ref="D5:D15"/>
    <mergeCell ref="B506:C506"/>
    <mergeCell ref="B371:B372"/>
    <mergeCell ref="B374:B375"/>
    <mergeCell ref="B376:B377"/>
    <mergeCell ref="B378:B379"/>
    <mergeCell ref="B381:B382"/>
    <mergeCell ref="B488:B498"/>
    <mergeCell ref="B479:C479"/>
    <mergeCell ref="B484:B485"/>
    <mergeCell ref="B421:B422"/>
    <mergeCell ref="B424:B425"/>
    <mergeCell ref="B426:B428"/>
    <mergeCell ref="D339:D348"/>
    <mergeCell ref="D350:D388"/>
    <mergeCell ref="D138:D147"/>
    <mergeCell ref="D149:D186"/>
    <mergeCell ref="D189:D199"/>
    <mergeCell ref="D201:D236"/>
    <mergeCell ref="D238:D246"/>
    <mergeCell ref="D248:D287"/>
    <mergeCell ref="D289:D298"/>
    <mergeCell ref="D300:D312"/>
    <mergeCell ref="D314:D323"/>
    <mergeCell ref="D325:D337"/>
    <mergeCell ref="A137:A186"/>
    <mergeCell ref="A188:A236"/>
    <mergeCell ref="A339:A388"/>
    <mergeCell ref="B350:B351"/>
    <mergeCell ref="B352:B354"/>
    <mergeCell ref="B355:B357"/>
    <mergeCell ref="B362:B364"/>
    <mergeCell ref="B365:B367"/>
    <mergeCell ref="B368:B370"/>
    <mergeCell ref="B383:B386"/>
    <mergeCell ref="B358:B361"/>
    <mergeCell ref="A314:A337"/>
    <mergeCell ref="B327:B328"/>
    <mergeCell ref="B329:B332"/>
    <mergeCell ref="B333:B334"/>
    <mergeCell ref="B336:B337"/>
    <mergeCell ref="A289:A312"/>
    <mergeCell ref="A238:A287"/>
    <mergeCell ref="B1:C1"/>
    <mergeCell ref="A45:A87"/>
    <mergeCell ref="D45:D54"/>
    <mergeCell ref="A5:A43"/>
    <mergeCell ref="A89:A134"/>
    <mergeCell ref="B17:B18"/>
    <mergeCell ref="B20:B21"/>
    <mergeCell ref="B22:B23"/>
    <mergeCell ref="B24:B25"/>
    <mergeCell ref="B38:B41"/>
    <mergeCell ref="B82:B85"/>
    <mergeCell ref="B26:B27"/>
    <mergeCell ref="B28:B29"/>
    <mergeCell ref="B30:B31"/>
    <mergeCell ref="D89:D97"/>
    <mergeCell ref="D99:D134"/>
    <mergeCell ref="B32:B33"/>
    <mergeCell ref="B36:B37"/>
    <mergeCell ref="B57:B58"/>
    <mergeCell ref="B59:B60"/>
    <mergeCell ref="D56:D87"/>
    <mergeCell ref="B61:B63"/>
    <mergeCell ref="B64:B66"/>
    <mergeCell ref="B67:B6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3"/>
  <sheetViews>
    <sheetView zoomScale="70" zoomScaleNormal="70" workbookViewId="0">
      <pane xSplit="4" ySplit="2" topLeftCell="E3" activePane="bottomRight" state="frozen"/>
      <selection pane="topRight" activeCell="D1" sqref="D1"/>
      <selection pane="bottomLeft" activeCell="A5" sqref="A5"/>
      <selection pane="bottomRight" activeCell="E3" sqref="E3"/>
    </sheetView>
  </sheetViews>
  <sheetFormatPr defaultColWidth="8.85546875" defaultRowHeight="15" x14ac:dyDescent="0.25"/>
  <cols>
    <col min="1" max="2" width="17.28515625" style="184" customWidth="1"/>
    <col min="3" max="3" width="38.28515625" style="77" customWidth="1"/>
    <col min="4" max="4" width="52" style="77" customWidth="1"/>
    <col min="5" max="5" width="19.5703125" style="19" customWidth="1"/>
    <col min="6" max="6" width="21.42578125" style="81" customWidth="1"/>
    <col min="7" max="16" width="18.140625" style="191" customWidth="1"/>
    <col min="17" max="16384" width="8.85546875" style="3"/>
  </cols>
  <sheetData>
    <row r="1" spans="1:16" s="179" customFormat="1" ht="67.5" customHeight="1" x14ac:dyDescent="0.25">
      <c r="A1" s="203" t="s">
        <v>0</v>
      </c>
      <c r="B1" s="203" t="s">
        <v>943</v>
      </c>
      <c r="C1" s="239" t="s">
        <v>1</v>
      </c>
      <c r="D1" s="239"/>
      <c r="E1" s="198" t="s">
        <v>939</v>
      </c>
      <c r="F1" s="198" t="s">
        <v>424</v>
      </c>
      <c r="G1" s="198" t="s">
        <v>986</v>
      </c>
      <c r="H1" s="199" t="s">
        <v>425</v>
      </c>
      <c r="I1" s="199" t="s">
        <v>427</v>
      </c>
      <c r="J1" s="199" t="s">
        <v>428</v>
      </c>
      <c r="K1" s="199" t="s">
        <v>429</v>
      </c>
      <c r="L1" s="199" t="s">
        <v>430</v>
      </c>
      <c r="M1" s="199" t="s">
        <v>431</v>
      </c>
      <c r="N1" s="199" t="s">
        <v>432</v>
      </c>
      <c r="O1" s="199" t="s">
        <v>433</v>
      </c>
      <c r="P1" s="199" t="s">
        <v>434</v>
      </c>
    </row>
    <row r="2" spans="1:16" ht="21" customHeight="1" x14ac:dyDescent="0.25">
      <c r="A2" s="166" t="s">
        <v>235</v>
      </c>
      <c r="B2" s="205" t="s">
        <v>944</v>
      </c>
      <c r="C2" s="24" t="s">
        <v>236</v>
      </c>
      <c r="D2" s="176"/>
      <c r="E2" s="273" t="s">
        <v>4</v>
      </c>
      <c r="F2" s="274"/>
      <c r="G2" s="274"/>
      <c r="H2" s="274"/>
      <c r="I2" s="274"/>
      <c r="J2" s="274"/>
      <c r="K2" s="274"/>
      <c r="L2" s="274"/>
      <c r="M2" s="274"/>
      <c r="N2" s="274"/>
      <c r="O2" s="274"/>
      <c r="P2" s="275"/>
    </row>
    <row r="3" spans="1:16" x14ac:dyDescent="0.25">
      <c r="A3" s="105" t="s">
        <v>237</v>
      </c>
      <c r="B3" s="209"/>
      <c r="C3" s="24" t="s">
        <v>236</v>
      </c>
      <c r="D3" s="176"/>
      <c r="E3" s="82"/>
      <c r="F3" s="82"/>
      <c r="G3" s="82"/>
      <c r="H3" s="82"/>
      <c r="I3" s="82"/>
      <c r="J3" s="82"/>
      <c r="K3" s="82"/>
      <c r="L3" s="82"/>
      <c r="M3" s="82"/>
      <c r="N3" s="82"/>
      <c r="O3" s="82"/>
      <c r="P3" s="82"/>
    </row>
    <row r="4" spans="1:16" x14ac:dyDescent="0.25">
      <c r="A4" s="24" t="s">
        <v>295</v>
      </c>
      <c r="B4" s="24" t="s">
        <v>945</v>
      </c>
      <c r="C4" s="283" t="s">
        <v>296</v>
      </c>
      <c r="D4" s="283"/>
      <c r="E4" s="178"/>
      <c r="F4" s="178">
        <v>229.23</v>
      </c>
      <c r="G4" s="178">
        <v>280</v>
      </c>
      <c r="H4" s="178">
        <v>250</v>
      </c>
      <c r="I4" s="112"/>
      <c r="J4" s="178"/>
      <c r="K4" s="178"/>
      <c r="L4" s="225"/>
      <c r="M4" s="178">
        <v>239</v>
      </c>
      <c r="N4" s="178"/>
      <c r="O4" s="25"/>
      <c r="P4" s="25">
        <v>245</v>
      </c>
    </row>
    <row r="5" spans="1:16" x14ac:dyDescent="0.25">
      <c r="A5" s="279" t="s">
        <v>297</v>
      </c>
      <c r="B5" s="279" t="s">
        <v>946</v>
      </c>
      <c r="C5" s="167" t="s">
        <v>298</v>
      </c>
      <c r="D5" s="2" t="s">
        <v>931</v>
      </c>
      <c r="E5" s="284"/>
      <c r="F5" s="284"/>
      <c r="G5" s="284"/>
      <c r="H5" s="284"/>
      <c r="I5" s="289"/>
      <c r="J5" s="284"/>
      <c r="K5" s="284"/>
      <c r="L5" s="284"/>
      <c r="M5" s="284"/>
      <c r="N5" s="284"/>
      <c r="O5" s="284"/>
      <c r="P5" s="284"/>
    </row>
    <row r="6" spans="1:16" x14ac:dyDescent="0.25">
      <c r="A6" s="279"/>
      <c r="B6" s="279"/>
      <c r="C6" s="167" t="s">
        <v>299</v>
      </c>
      <c r="D6" s="2" t="s">
        <v>300</v>
      </c>
      <c r="E6" s="285"/>
      <c r="F6" s="285"/>
      <c r="G6" s="285"/>
      <c r="H6" s="285"/>
      <c r="I6" s="290"/>
      <c r="J6" s="285"/>
      <c r="K6" s="285"/>
      <c r="L6" s="285"/>
      <c r="M6" s="285"/>
      <c r="N6" s="285"/>
      <c r="O6" s="285"/>
      <c r="P6" s="285"/>
    </row>
    <row r="7" spans="1:16" x14ac:dyDescent="0.25">
      <c r="A7" s="279"/>
      <c r="B7" s="279"/>
      <c r="C7" s="175" t="s">
        <v>301</v>
      </c>
      <c r="D7" s="2" t="s">
        <v>302</v>
      </c>
      <c r="E7" s="285"/>
      <c r="F7" s="285"/>
      <c r="G7" s="285"/>
      <c r="H7" s="285"/>
      <c r="I7" s="290"/>
      <c r="J7" s="285"/>
      <c r="K7" s="285"/>
      <c r="L7" s="285"/>
      <c r="M7" s="285"/>
      <c r="N7" s="285"/>
      <c r="O7" s="285"/>
      <c r="P7" s="285"/>
    </row>
    <row r="8" spans="1:16" x14ac:dyDescent="0.25">
      <c r="A8" s="279"/>
      <c r="B8" s="279"/>
      <c r="C8" s="167" t="s">
        <v>12</v>
      </c>
      <c r="D8" s="2" t="s">
        <v>303</v>
      </c>
      <c r="E8" s="285"/>
      <c r="F8" s="285"/>
      <c r="G8" s="285"/>
      <c r="H8" s="285"/>
      <c r="I8" s="290"/>
      <c r="J8" s="285"/>
      <c r="K8" s="285"/>
      <c r="L8" s="285"/>
      <c r="M8" s="285"/>
      <c r="N8" s="285"/>
      <c r="O8" s="285"/>
      <c r="P8" s="285"/>
    </row>
    <row r="9" spans="1:16" x14ac:dyDescent="0.25">
      <c r="A9" s="279"/>
      <c r="B9" s="279"/>
      <c r="C9" s="167" t="s">
        <v>304</v>
      </c>
      <c r="D9" s="2" t="s">
        <v>305</v>
      </c>
      <c r="E9" s="285"/>
      <c r="F9" s="285"/>
      <c r="G9" s="285"/>
      <c r="H9" s="285"/>
      <c r="I9" s="290"/>
      <c r="J9" s="285"/>
      <c r="K9" s="285"/>
      <c r="L9" s="285"/>
      <c r="M9" s="285"/>
      <c r="N9" s="285"/>
      <c r="O9" s="285"/>
      <c r="P9" s="285"/>
    </row>
    <row r="10" spans="1:16" x14ac:dyDescent="0.25">
      <c r="A10" s="279"/>
      <c r="B10" s="279"/>
      <c r="C10" s="167" t="s">
        <v>306</v>
      </c>
      <c r="D10" s="2" t="s">
        <v>307</v>
      </c>
      <c r="E10" s="285"/>
      <c r="F10" s="285"/>
      <c r="G10" s="285"/>
      <c r="H10" s="285"/>
      <c r="I10" s="290"/>
      <c r="J10" s="285"/>
      <c r="K10" s="285"/>
      <c r="L10" s="285"/>
      <c r="M10" s="285"/>
      <c r="N10" s="285"/>
      <c r="O10" s="285"/>
      <c r="P10" s="285"/>
    </row>
    <row r="11" spans="1:16" x14ac:dyDescent="0.25">
      <c r="A11" s="279"/>
      <c r="B11" s="279"/>
      <c r="C11" s="164" t="s">
        <v>86</v>
      </c>
      <c r="D11" s="175" t="s">
        <v>308</v>
      </c>
      <c r="E11" s="285"/>
      <c r="F11" s="285"/>
      <c r="G11" s="285"/>
      <c r="H11" s="285"/>
      <c r="I11" s="290"/>
      <c r="J11" s="285"/>
      <c r="K11" s="285"/>
      <c r="L11" s="285"/>
      <c r="M11" s="285"/>
      <c r="N11" s="285"/>
      <c r="O11" s="285"/>
      <c r="P11" s="285"/>
    </row>
    <row r="12" spans="1:16" x14ac:dyDescent="0.25">
      <c r="A12" s="279"/>
      <c r="B12" s="279"/>
      <c r="C12" s="164" t="s">
        <v>309</v>
      </c>
      <c r="D12" s="175" t="s">
        <v>310</v>
      </c>
      <c r="E12" s="285"/>
      <c r="F12" s="285"/>
      <c r="G12" s="285"/>
      <c r="H12" s="285"/>
      <c r="I12" s="290"/>
      <c r="J12" s="285"/>
      <c r="K12" s="285"/>
      <c r="L12" s="285"/>
      <c r="M12" s="285"/>
      <c r="N12" s="285"/>
      <c r="O12" s="285"/>
      <c r="P12" s="285"/>
    </row>
    <row r="13" spans="1:16" ht="30" x14ac:dyDescent="0.25">
      <c r="A13" s="279"/>
      <c r="B13" s="279"/>
      <c r="C13" s="164" t="s">
        <v>311</v>
      </c>
      <c r="D13" s="164" t="s">
        <v>312</v>
      </c>
      <c r="E13" s="285"/>
      <c r="F13" s="285"/>
      <c r="G13" s="285"/>
      <c r="H13" s="285"/>
      <c r="I13" s="290"/>
      <c r="J13" s="285"/>
      <c r="K13" s="285"/>
      <c r="L13" s="285"/>
      <c r="M13" s="285"/>
      <c r="N13" s="285"/>
      <c r="O13" s="285"/>
      <c r="P13" s="285"/>
    </row>
    <row r="14" spans="1:16" x14ac:dyDescent="0.25">
      <c r="A14" s="279"/>
      <c r="B14" s="279"/>
      <c r="C14" s="164" t="s">
        <v>313</v>
      </c>
      <c r="D14" s="175" t="s">
        <v>266</v>
      </c>
      <c r="E14" s="285"/>
      <c r="F14" s="285"/>
      <c r="G14" s="285"/>
      <c r="H14" s="285"/>
      <c r="I14" s="290"/>
      <c r="J14" s="285"/>
      <c r="K14" s="285"/>
      <c r="L14" s="285"/>
      <c r="M14" s="285"/>
      <c r="N14" s="285"/>
      <c r="O14" s="285"/>
      <c r="P14" s="285"/>
    </row>
    <row r="15" spans="1:16" x14ac:dyDescent="0.25">
      <c r="A15" s="279"/>
      <c r="B15" s="279"/>
      <c r="C15" s="164" t="s">
        <v>314</v>
      </c>
      <c r="D15" s="175" t="s">
        <v>315</v>
      </c>
      <c r="E15" s="285"/>
      <c r="F15" s="285"/>
      <c r="G15" s="285"/>
      <c r="H15" s="285"/>
      <c r="I15" s="290"/>
      <c r="J15" s="285"/>
      <c r="K15" s="285"/>
      <c r="L15" s="285"/>
      <c r="M15" s="285"/>
      <c r="N15" s="285"/>
      <c r="O15" s="285"/>
      <c r="P15" s="285"/>
    </row>
    <row r="16" spans="1:16" x14ac:dyDescent="0.25">
      <c r="A16" s="279"/>
      <c r="B16" s="279"/>
      <c r="C16" s="164" t="s">
        <v>316</v>
      </c>
      <c r="D16" s="164" t="s">
        <v>317</v>
      </c>
      <c r="E16" s="285"/>
      <c r="F16" s="285"/>
      <c r="G16" s="285"/>
      <c r="H16" s="285"/>
      <c r="I16" s="290"/>
      <c r="J16" s="285"/>
      <c r="K16" s="285"/>
      <c r="L16" s="285"/>
      <c r="M16" s="285"/>
      <c r="N16" s="285"/>
      <c r="O16" s="285"/>
      <c r="P16" s="285"/>
    </row>
    <row r="17" spans="1:16" ht="75" customHeight="1" x14ac:dyDescent="0.25">
      <c r="A17" s="279"/>
      <c r="B17" s="279"/>
      <c r="C17" s="164" t="s">
        <v>318</v>
      </c>
      <c r="D17" s="175" t="s">
        <v>319</v>
      </c>
      <c r="E17" s="285"/>
      <c r="F17" s="285"/>
      <c r="G17" s="285"/>
      <c r="H17" s="285"/>
      <c r="I17" s="290"/>
      <c r="J17" s="285"/>
      <c r="K17" s="285"/>
      <c r="L17" s="285"/>
      <c r="M17" s="285"/>
      <c r="N17" s="285"/>
      <c r="O17" s="285"/>
      <c r="P17" s="285"/>
    </row>
    <row r="18" spans="1:16" x14ac:dyDescent="0.25">
      <c r="A18" s="279"/>
      <c r="B18" s="279"/>
      <c r="C18" s="167" t="s">
        <v>320</v>
      </c>
      <c r="D18" s="2" t="s">
        <v>321</v>
      </c>
      <c r="E18" s="285"/>
      <c r="F18" s="285"/>
      <c r="G18" s="285"/>
      <c r="H18" s="285"/>
      <c r="I18" s="290"/>
      <c r="J18" s="285"/>
      <c r="K18" s="285"/>
      <c r="L18" s="285"/>
      <c r="M18" s="285"/>
      <c r="N18" s="285"/>
      <c r="O18" s="285"/>
      <c r="P18" s="285"/>
    </row>
    <row r="19" spans="1:16" ht="18" x14ac:dyDescent="0.25">
      <c r="A19" s="279"/>
      <c r="B19" s="279"/>
      <c r="C19" s="167" t="s">
        <v>50</v>
      </c>
      <c r="D19" s="175" t="s">
        <v>322</v>
      </c>
      <c r="E19" s="285"/>
      <c r="F19" s="285"/>
      <c r="G19" s="285"/>
      <c r="H19" s="285"/>
      <c r="I19" s="290"/>
      <c r="J19" s="285"/>
      <c r="K19" s="285"/>
      <c r="L19" s="285"/>
      <c r="M19" s="285"/>
      <c r="N19" s="285"/>
      <c r="O19" s="285"/>
      <c r="P19" s="285"/>
    </row>
    <row r="20" spans="1:16" ht="18" x14ac:dyDescent="0.25">
      <c r="A20" s="279"/>
      <c r="B20" s="279"/>
      <c r="C20" s="164" t="s">
        <v>25</v>
      </c>
      <c r="D20" s="29" t="s">
        <v>932</v>
      </c>
      <c r="E20" s="286"/>
      <c r="F20" s="286"/>
      <c r="G20" s="286"/>
      <c r="H20" s="286"/>
      <c r="I20" s="291"/>
      <c r="J20" s="286"/>
      <c r="K20" s="286"/>
      <c r="L20" s="286"/>
      <c r="M20" s="286"/>
      <c r="N20" s="286"/>
      <c r="O20" s="286"/>
      <c r="P20" s="286"/>
    </row>
    <row r="21" spans="1:16" x14ac:dyDescent="0.25">
      <c r="A21" s="279"/>
      <c r="B21" s="279"/>
      <c r="C21" s="283" t="s">
        <v>27</v>
      </c>
      <c r="D21" s="283"/>
      <c r="E21" s="178"/>
      <c r="F21" s="178">
        <v>399.87</v>
      </c>
      <c r="G21" s="178">
        <v>600</v>
      </c>
      <c r="H21" s="178">
        <v>280</v>
      </c>
      <c r="I21" s="112"/>
      <c r="J21" s="178"/>
      <c r="K21" s="178"/>
      <c r="L21" s="225"/>
      <c r="M21" s="178">
        <v>180</v>
      </c>
      <c r="N21" s="178"/>
      <c r="O21" s="25"/>
      <c r="P21" s="25">
        <v>255</v>
      </c>
    </row>
    <row r="22" spans="1:16" ht="30" x14ac:dyDescent="0.25">
      <c r="A22" s="279"/>
      <c r="B22" s="279"/>
      <c r="C22" s="287" t="s">
        <v>323</v>
      </c>
      <c r="D22" s="90" t="s">
        <v>324</v>
      </c>
      <c r="E22" s="284"/>
      <c r="F22" s="284"/>
      <c r="G22" s="284"/>
      <c r="H22" s="284"/>
      <c r="I22" s="289"/>
      <c r="J22" s="284"/>
      <c r="K22" s="284"/>
      <c r="L22" s="284"/>
      <c r="M22" s="284"/>
      <c r="N22" s="284"/>
      <c r="O22" s="284"/>
      <c r="P22" s="284"/>
    </row>
    <row r="23" spans="1:16" ht="30" x14ac:dyDescent="0.25">
      <c r="A23" s="279"/>
      <c r="B23" s="279"/>
      <c r="C23" s="287"/>
      <c r="D23" s="90" t="s">
        <v>325</v>
      </c>
      <c r="E23" s="285"/>
      <c r="F23" s="285"/>
      <c r="G23" s="285"/>
      <c r="H23" s="285"/>
      <c r="I23" s="290"/>
      <c r="J23" s="285"/>
      <c r="K23" s="285"/>
      <c r="L23" s="285"/>
      <c r="M23" s="285"/>
      <c r="N23" s="285"/>
      <c r="O23" s="285"/>
      <c r="P23" s="285"/>
    </row>
    <row r="24" spans="1:16" ht="30" x14ac:dyDescent="0.25">
      <c r="A24" s="279"/>
      <c r="B24" s="279"/>
      <c r="C24" s="287"/>
      <c r="D24" s="90" t="s">
        <v>326</v>
      </c>
      <c r="E24" s="285"/>
      <c r="F24" s="285"/>
      <c r="G24" s="285"/>
      <c r="H24" s="285"/>
      <c r="I24" s="290"/>
      <c r="J24" s="285"/>
      <c r="K24" s="285"/>
      <c r="L24" s="285"/>
      <c r="M24" s="285"/>
      <c r="N24" s="285"/>
      <c r="O24" s="285"/>
      <c r="P24" s="285"/>
    </row>
    <row r="25" spans="1:16" ht="30" x14ac:dyDescent="0.25">
      <c r="A25" s="279"/>
      <c r="B25" s="279"/>
      <c r="C25" s="164" t="s">
        <v>327</v>
      </c>
      <c r="D25" s="29" t="s">
        <v>328</v>
      </c>
      <c r="E25" s="285"/>
      <c r="F25" s="285"/>
      <c r="G25" s="285"/>
      <c r="H25" s="285"/>
      <c r="I25" s="290"/>
      <c r="J25" s="285"/>
      <c r="K25" s="285"/>
      <c r="L25" s="285"/>
      <c r="M25" s="285"/>
      <c r="N25" s="285"/>
      <c r="O25" s="285"/>
      <c r="P25" s="285"/>
    </row>
    <row r="26" spans="1:16" x14ac:dyDescent="0.25">
      <c r="A26" s="279"/>
      <c r="B26" s="279"/>
      <c r="C26" s="164" t="s">
        <v>329</v>
      </c>
      <c r="D26" s="175" t="s">
        <v>330</v>
      </c>
      <c r="E26" s="285"/>
      <c r="F26" s="285"/>
      <c r="G26" s="285"/>
      <c r="H26" s="285"/>
      <c r="I26" s="290"/>
      <c r="J26" s="285"/>
      <c r="K26" s="285"/>
      <c r="L26" s="285"/>
      <c r="M26" s="285"/>
      <c r="N26" s="285"/>
      <c r="O26" s="285"/>
      <c r="P26" s="285"/>
    </row>
    <row r="27" spans="1:16" ht="30" x14ac:dyDescent="0.25">
      <c r="A27" s="279"/>
      <c r="B27" s="279"/>
      <c r="C27" s="164" t="s">
        <v>331</v>
      </c>
      <c r="D27" s="90" t="s">
        <v>332</v>
      </c>
      <c r="E27" s="285"/>
      <c r="F27" s="285"/>
      <c r="G27" s="285"/>
      <c r="H27" s="285"/>
      <c r="I27" s="290"/>
      <c r="J27" s="285"/>
      <c r="K27" s="285"/>
      <c r="L27" s="285"/>
      <c r="M27" s="285"/>
      <c r="N27" s="285"/>
      <c r="O27" s="285"/>
      <c r="P27" s="285"/>
    </row>
    <row r="28" spans="1:16" x14ac:dyDescent="0.25">
      <c r="A28" s="279"/>
      <c r="B28" s="279"/>
      <c r="C28" s="167" t="s">
        <v>333</v>
      </c>
      <c r="D28" s="2" t="s">
        <v>334</v>
      </c>
      <c r="E28" s="285"/>
      <c r="F28" s="285"/>
      <c r="G28" s="285"/>
      <c r="H28" s="285"/>
      <c r="I28" s="290"/>
      <c r="J28" s="285"/>
      <c r="K28" s="285"/>
      <c r="L28" s="285"/>
      <c r="M28" s="285"/>
      <c r="N28" s="285"/>
      <c r="O28" s="285"/>
      <c r="P28" s="285"/>
    </row>
    <row r="29" spans="1:16" x14ac:dyDescent="0.25">
      <c r="A29" s="279"/>
      <c r="B29" s="279"/>
      <c r="C29" s="287" t="s">
        <v>335</v>
      </c>
      <c r="D29" s="2" t="s">
        <v>336</v>
      </c>
      <c r="E29" s="285"/>
      <c r="F29" s="285"/>
      <c r="G29" s="285"/>
      <c r="H29" s="285"/>
      <c r="I29" s="290"/>
      <c r="J29" s="285"/>
      <c r="K29" s="285"/>
      <c r="L29" s="285"/>
      <c r="M29" s="285"/>
      <c r="N29" s="285"/>
      <c r="O29" s="285"/>
      <c r="P29" s="285"/>
    </row>
    <row r="30" spans="1:16" x14ac:dyDescent="0.25">
      <c r="A30" s="279"/>
      <c r="B30" s="279"/>
      <c r="C30" s="287"/>
      <c r="D30" s="2" t="s">
        <v>337</v>
      </c>
      <c r="E30" s="285"/>
      <c r="F30" s="285"/>
      <c r="G30" s="285"/>
      <c r="H30" s="285"/>
      <c r="I30" s="290"/>
      <c r="J30" s="285"/>
      <c r="K30" s="285"/>
      <c r="L30" s="285"/>
      <c r="M30" s="285"/>
      <c r="N30" s="285"/>
      <c r="O30" s="285"/>
      <c r="P30" s="285"/>
    </row>
    <row r="31" spans="1:16" ht="30" x14ac:dyDescent="0.25">
      <c r="A31" s="279"/>
      <c r="B31" s="279"/>
      <c r="C31" s="167" t="s">
        <v>338</v>
      </c>
      <c r="D31" s="2" t="s">
        <v>339</v>
      </c>
      <c r="E31" s="286"/>
      <c r="F31" s="285"/>
      <c r="G31" s="285"/>
      <c r="H31" s="285"/>
      <c r="I31" s="290"/>
      <c r="J31" s="285"/>
      <c r="K31" s="285"/>
      <c r="L31" s="285"/>
      <c r="M31" s="285"/>
      <c r="N31" s="285"/>
      <c r="O31" s="285"/>
      <c r="P31" s="285"/>
    </row>
    <row r="32" spans="1:16" x14ac:dyDescent="0.25">
      <c r="A32" s="24" t="s">
        <v>340</v>
      </c>
      <c r="B32" s="24" t="s">
        <v>950</v>
      </c>
      <c r="C32" s="283" t="s">
        <v>913</v>
      </c>
      <c r="D32" s="283"/>
      <c r="E32" s="178"/>
      <c r="F32" s="178">
        <v>287.64999999999998</v>
      </c>
      <c r="G32" s="178">
        <v>280</v>
      </c>
      <c r="H32" s="178">
        <v>340</v>
      </c>
      <c r="I32" s="178">
        <v>435</v>
      </c>
      <c r="J32" s="178">
        <v>400</v>
      </c>
      <c r="K32" s="178"/>
      <c r="L32" s="225"/>
      <c r="M32" s="178">
        <v>389</v>
      </c>
      <c r="N32" s="178"/>
      <c r="O32" s="25"/>
      <c r="P32" s="25">
        <v>375</v>
      </c>
    </row>
    <row r="33" spans="1:16" x14ac:dyDescent="0.25">
      <c r="A33" s="279" t="s">
        <v>341</v>
      </c>
      <c r="B33" s="279" t="s">
        <v>951</v>
      </c>
      <c r="C33" s="167" t="s">
        <v>298</v>
      </c>
      <c r="D33" s="164" t="s">
        <v>914</v>
      </c>
      <c r="E33" s="284"/>
      <c r="F33" s="284"/>
      <c r="G33" s="284"/>
      <c r="H33" s="284"/>
      <c r="I33" s="289"/>
      <c r="J33" s="284"/>
      <c r="K33" s="284"/>
      <c r="L33" s="284"/>
      <c r="M33" s="284"/>
      <c r="N33" s="284"/>
      <c r="O33" s="284"/>
      <c r="P33" s="284"/>
    </row>
    <row r="34" spans="1:16" x14ac:dyDescent="0.25">
      <c r="A34" s="279"/>
      <c r="B34" s="279"/>
      <c r="C34" s="167" t="s">
        <v>299</v>
      </c>
      <c r="D34" s="29" t="s">
        <v>300</v>
      </c>
      <c r="E34" s="285"/>
      <c r="F34" s="285"/>
      <c r="G34" s="285"/>
      <c r="H34" s="285"/>
      <c r="I34" s="290"/>
      <c r="J34" s="285"/>
      <c r="K34" s="285"/>
      <c r="L34" s="285"/>
      <c r="M34" s="285"/>
      <c r="N34" s="285"/>
      <c r="O34" s="285"/>
      <c r="P34" s="285"/>
    </row>
    <row r="35" spans="1:16" x14ac:dyDescent="0.25">
      <c r="A35" s="279"/>
      <c r="B35" s="279"/>
      <c r="C35" s="175" t="s">
        <v>301</v>
      </c>
      <c r="D35" s="29" t="s">
        <v>342</v>
      </c>
      <c r="E35" s="285"/>
      <c r="F35" s="285"/>
      <c r="G35" s="285"/>
      <c r="H35" s="285"/>
      <c r="I35" s="290"/>
      <c r="J35" s="285"/>
      <c r="K35" s="285"/>
      <c r="L35" s="285"/>
      <c r="M35" s="285"/>
      <c r="N35" s="285"/>
      <c r="O35" s="285"/>
      <c r="P35" s="285"/>
    </row>
    <row r="36" spans="1:16" x14ac:dyDescent="0.25">
      <c r="A36" s="279"/>
      <c r="B36" s="279"/>
      <c r="C36" s="167" t="s">
        <v>12</v>
      </c>
      <c r="D36" s="29" t="s">
        <v>343</v>
      </c>
      <c r="E36" s="285"/>
      <c r="F36" s="285"/>
      <c r="G36" s="285"/>
      <c r="H36" s="285"/>
      <c r="I36" s="290"/>
      <c r="J36" s="285"/>
      <c r="K36" s="285"/>
      <c r="L36" s="285"/>
      <c r="M36" s="285"/>
      <c r="N36" s="285"/>
      <c r="O36" s="285"/>
      <c r="P36" s="285"/>
    </row>
    <row r="37" spans="1:16" x14ac:dyDescent="0.25">
      <c r="A37" s="279"/>
      <c r="B37" s="279"/>
      <c r="C37" s="167" t="s">
        <v>304</v>
      </c>
      <c r="D37" s="29" t="s">
        <v>305</v>
      </c>
      <c r="E37" s="285"/>
      <c r="F37" s="285"/>
      <c r="G37" s="285"/>
      <c r="H37" s="285"/>
      <c r="I37" s="290"/>
      <c r="J37" s="285"/>
      <c r="K37" s="285"/>
      <c r="L37" s="285"/>
      <c r="M37" s="285"/>
      <c r="N37" s="285"/>
      <c r="O37" s="285"/>
      <c r="P37" s="285"/>
    </row>
    <row r="38" spans="1:16" x14ac:dyDescent="0.25">
      <c r="A38" s="279"/>
      <c r="B38" s="279"/>
      <c r="C38" s="167" t="s">
        <v>306</v>
      </c>
      <c r="D38" s="29" t="s">
        <v>307</v>
      </c>
      <c r="E38" s="285"/>
      <c r="F38" s="285"/>
      <c r="G38" s="285"/>
      <c r="H38" s="285"/>
      <c r="I38" s="290"/>
      <c r="J38" s="285"/>
      <c r="K38" s="285"/>
      <c r="L38" s="285"/>
      <c r="M38" s="285"/>
      <c r="N38" s="285"/>
      <c r="O38" s="285"/>
      <c r="P38" s="285"/>
    </row>
    <row r="39" spans="1:16" x14ac:dyDescent="0.25">
      <c r="A39" s="279"/>
      <c r="B39" s="279"/>
      <c r="C39" s="167" t="s">
        <v>86</v>
      </c>
      <c r="D39" s="29" t="s">
        <v>308</v>
      </c>
      <c r="E39" s="285"/>
      <c r="F39" s="285"/>
      <c r="G39" s="285"/>
      <c r="H39" s="285"/>
      <c r="I39" s="290"/>
      <c r="J39" s="285"/>
      <c r="K39" s="285"/>
      <c r="L39" s="285"/>
      <c r="M39" s="285"/>
      <c r="N39" s="285"/>
      <c r="O39" s="285"/>
      <c r="P39" s="285"/>
    </row>
    <row r="40" spans="1:16" x14ac:dyDescent="0.25">
      <c r="A40" s="279"/>
      <c r="B40" s="279"/>
      <c r="C40" s="167" t="s">
        <v>309</v>
      </c>
      <c r="D40" s="175" t="s">
        <v>310</v>
      </c>
      <c r="E40" s="285"/>
      <c r="F40" s="285"/>
      <c r="G40" s="285"/>
      <c r="H40" s="285"/>
      <c r="I40" s="290"/>
      <c r="J40" s="285"/>
      <c r="K40" s="285"/>
      <c r="L40" s="285"/>
      <c r="M40" s="285"/>
      <c r="N40" s="285"/>
      <c r="O40" s="285"/>
      <c r="P40" s="285"/>
    </row>
    <row r="41" spans="1:16" ht="30" x14ac:dyDescent="0.25">
      <c r="A41" s="279"/>
      <c r="B41" s="279"/>
      <c r="C41" s="167" t="s">
        <v>311</v>
      </c>
      <c r="D41" s="164" t="s">
        <v>312</v>
      </c>
      <c r="E41" s="285"/>
      <c r="F41" s="285"/>
      <c r="G41" s="285"/>
      <c r="H41" s="285"/>
      <c r="I41" s="290"/>
      <c r="J41" s="285"/>
      <c r="K41" s="285"/>
      <c r="L41" s="285"/>
      <c r="M41" s="285"/>
      <c r="N41" s="285"/>
      <c r="O41" s="285"/>
      <c r="P41" s="285"/>
    </row>
    <row r="42" spans="1:16" x14ac:dyDescent="0.25">
      <c r="A42" s="279"/>
      <c r="B42" s="279"/>
      <c r="C42" s="167" t="s">
        <v>314</v>
      </c>
      <c r="D42" s="29" t="s">
        <v>315</v>
      </c>
      <c r="E42" s="285"/>
      <c r="F42" s="285"/>
      <c r="G42" s="285"/>
      <c r="H42" s="285"/>
      <c r="I42" s="290"/>
      <c r="J42" s="285"/>
      <c r="K42" s="285"/>
      <c r="L42" s="285"/>
      <c r="M42" s="285"/>
      <c r="N42" s="285"/>
      <c r="O42" s="285"/>
      <c r="P42" s="285"/>
    </row>
    <row r="43" spans="1:16" x14ac:dyDescent="0.25">
      <c r="A43" s="279"/>
      <c r="B43" s="279"/>
      <c r="C43" s="167" t="s">
        <v>316</v>
      </c>
      <c r="D43" s="164" t="s">
        <v>317</v>
      </c>
      <c r="E43" s="285"/>
      <c r="F43" s="285"/>
      <c r="G43" s="285"/>
      <c r="H43" s="285"/>
      <c r="I43" s="290"/>
      <c r="J43" s="285"/>
      <c r="K43" s="285"/>
      <c r="L43" s="285"/>
      <c r="M43" s="285"/>
      <c r="N43" s="285"/>
      <c r="O43" s="285"/>
      <c r="P43" s="285"/>
    </row>
    <row r="44" spans="1:16" ht="45" x14ac:dyDescent="0.25">
      <c r="A44" s="279"/>
      <c r="B44" s="279"/>
      <c r="C44" s="167" t="s">
        <v>318</v>
      </c>
      <c r="D44" s="29" t="s">
        <v>344</v>
      </c>
      <c r="E44" s="285"/>
      <c r="F44" s="285"/>
      <c r="G44" s="285"/>
      <c r="H44" s="285"/>
      <c r="I44" s="290"/>
      <c r="J44" s="285"/>
      <c r="K44" s="285"/>
      <c r="L44" s="285"/>
      <c r="M44" s="285"/>
      <c r="N44" s="285"/>
      <c r="O44" s="285"/>
      <c r="P44" s="285"/>
    </row>
    <row r="45" spans="1:16" x14ac:dyDescent="0.25">
      <c r="A45" s="279"/>
      <c r="B45" s="279"/>
      <c r="C45" s="167" t="s">
        <v>320</v>
      </c>
      <c r="D45" s="29" t="s">
        <v>321</v>
      </c>
      <c r="E45" s="285"/>
      <c r="F45" s="285"/>
      <c r="G45" s="285"/>
      <c r="H45" s="285"/>
      <c r="I45" s="290"/>
      <c r="J45" s="285"/>
      <c r="K45" s="285"/>
      <c r="L45" s="285"/>
      <c r="M45" s="285"/>
      <c r="N45" s="285"/>
      <c r="O45" s="285"/>
      <c r="P45" s="285"/>
    </row>
    <row r="46" spans="1:16" ht="18" x14ac:dyDescent="0.25">
      <c r="A46" s="279"/>
      <c r="B46" s="279"/>
      <c r="C46" s="167" t="s">
        <v>50</v>
      </c>
      <c r="D46" s="175" t="s">
        <v>322</v>
      </c>
      <c r="E46" s="285"/>
      <c r="F46" s="285"/>
      <c r="G46" s="285"/>
      <c r="H46" s="285"/>
      <c r="I46" s="290"/>
      <c r="J46" s="285"/>
      <c r="K46" s="285"/>
      <c r="L46" s="285"/>
      <c r="M46" s="285"/>
      <c r="N46" s="285"/>
      <c r="O46" s="285"/>
      <c r="P46" s="285"/>
    </row>
    <row r="47" spans="1:16" ht="18" x14ac:dyDescent="0.25">
      <c r="A47" s="279"/>
      <c r="B47" s="279"/>
      <c r="C47" s="164" t="s">
        <v>25</v>
      </c>
      <c r="D47" s="29" t="s">
        <v>932</v>
      </c>
      <c r="E47" s="286"/>
      <c r="F47" s="286"/>
      <c r="G47" s="286"/>
      <c r="H47" s="286"/>
      <c r="I47" s="291"/>
      <c r="J47" s="286"/>
      <c r="K47" s="286"/>
      <c r="L47" s="286"/>
      <c r="M47" s="286"/>
      <c r="N47" s="286"/>
      <c r="O47" s="286"/>
      <c r="P47" s="286"/>
    </row>
    <row r="48" spans="1:16" x14ac:dyDescent="0.25">
      <c r="A48" s="279"/>
      <c r="B48" s="279"/>
      <c r="C48" s="283" t="s">
        <v>27</v>
      </c>
      <c r="D48" s="283"/>
      <c r="E48" s="178"/>
      <c r="F48" s="178">
        <v>564.66</v>
      </c>
      <c r="G48" s="178">
        <v>600</v>
      </c>
      <c r="H48" s="178">
        <v>325</v>
      </c>
      <c r="I48" s="112">
        <v>145</v>
      </c>
      <c r="J48" s="178">
        <v>600</v>
      </c>
      <c r="K48" s="178"/>
      <c r="L48" s="225"/>
      <c r="M48" s="178">
        <v>180</v>
      </c>
      <c r="N48" s="178"/>
      <c r="O48" s="25"/>
      <c r="P48" s="25">
        <v>285</v>
      </c>
    </row>
    <row r="49" spans="1:16" ht="30" x14ac:dyDescent="0.25">
      <c r="A49" s="279"/>
      <c r="B49" s="279"/>
      <c r="C49" s="287" t="s">
        <v>323</v>
      </c>
      <c r="D49" s="90" t="s">
        <v>324</v>
      </c>
      <c r="E49" s="284"/>
      <c r="F49" s="284"/>
      <c r="G49" s="284"/>
      <c r="H49" s="284"/>
      <c r="I49" s="289"/>
      <c r="J49" s="284"/>
      <c r="K49" s="284"/>
      <c r="L49" s="284"/>
      <c r="M49" s="284"/>
      <c r="N49" s="284"/>
      <c r="O49" s="284"/>
      <c r="P49" s="284"/>
    </row>
    <row r="50" spans="1:16" ht="30" x14ac:dyDescent="0.25">
      <c r="A50" s="279"/>
      <c r="B50" s="279"/>
      <c r="C50" s="287"/>
      <c r="D50" s="90" t="s">
        <v>325</v>
      </c>
      <c r="E50" s="285"/>
      <c r="F50" s="285"/>
      <c r="G50" s="285"/>
      <c r="H50" s="285"/>
      <c r="I50" s="290"/>
      <c r="J50" s="285"/>
      <c r="K50" s="285"/>
      <c r="L50" s="285"/>
      <c r="M50" s="285"/>
      <c r="N50" s="285"/>
      <c r="O50" s="285"/>
      <c r="P50" s="285"/>
    </row>
    <row r="51" spans="1:16" ht="30" x14ac:dyDescent="0.25">
      <c r="A51" s="279"/>
      <c r="B51" s="279"/>
      <c r="C51" s="287"/>
      <c r="D51" s="90" t="s">
        <v>326</v>
      </c>
      <c r="E51" s="285"/>
      <c r="F51" s="285"/>
      <c r="G51" s="285"/>
      <c r="H51" s="285"/>
      <c r="I51" s="290"/>
      <c r="J51" s="285"/>
      <c r="K51" s="285"/>
      <c r="L51" s="285"/>
      <c r="M51" s="285"/>
      <c r="N51" s="285"/>
      <c r="O51" s="285"/>
      <c r="P51" s="285"/>
    </row>
    <row r="52" spans="1:16" ht="30" x14ac:dyDescent="0.25">
      <c r="A52" s="279"/>
      <c r="B52" s="279"/>
      <c r="C52" s="167" t="s">
        <v>327</v>
      </c>
      <c r="D52" s="29" t="s">
        <v>328</v>
      </c>
      <c r="E52" s="285"/>
      <c r="F52" s="285"/>
      <c r="G52" s="285"/>
      <c r="H52" s="285"/>
      <c r="I52" s="290"/>
      <c r="J52" s="285"/>
      <c r="K52" s="285"/>
      <c r="L52" s="285"/>
      <c r="M52" s="285"/>
      <c r="N52" s="285"/>
      <c r="O52" s="285"/>
      <c r="P52" s="285"/>
    </row>
    <row r="53" spans="1:16" x14ac:dyDescent="0.25">
      <c r="A53" s="279"/>
      <c r="B53" s="279"/>
      <c r="C53" s="167" t="s">
        <v>329</v>
      </c>
      <c r="D53" s="29" t="s">
        <v>330</v>
      </c>
      <c r="E53" s="285"/>
      <c r="F53" s="285"/>
      <c r="G53" s="285"/>
      <c r="H53" s="285"/>
      <c r="I53" s="290"/>
      <c r="J53" s="285"/>
      <c r="K53" s="285"/>
      <c r="L53" s="285"/>
      <c r="M53" s="285"/>
      <c r="N53" s="285"/>
      <c r="O53" s="285"/>
      <c r="P53" s="285"/>
    </row>
    <row r="54" spans="1:16" ht="30" x14ac:dyDescent="0.25">
      <c r="A54" s="279"/>
      <c r="B54" s="279"/>
      <c r="C54" s="164" t="s">
        <v>331</v>
      </c>
      <c r="D54" s="90" t="s">
        <v>332</v>
      </c>
      <c r="E54" s="285"/>
      <c r="F54" s="285"/>
      <c r="G54" s="285"/>
      <c r="H54" s="285"/>
      <c r="I54" s="290"/>
      <c r="J54" s="285"/>
      <c r="K54" s="285"/>
      <c r="L54" s="285"/>
      <c r="M54" s="285"/>
      <c r="N54" s="285"/>
      <c r="O54" s="285"/>
      <c r="P54" s="285"/>
    </row>
    <row r="55" spans="1:16" x14ac:dyDescent="0.25">
      <c r="A55" s="279"/>
      <c r="B55" s="279"/>
      <c r="C55" s="164" t="s">
        <v>333</v>
      </c>
      <c r="D55" s="2" t="s">
        <v>334</v>
      </c>
      <c r="E55" s="285"/>
      <c r="F55" s="285"/>
      <c r="G55" s="285"/>
      <c r="H55" s="285"/>
      <c r="I55" s="290"/>
      <c r="J55" s="285"/>
      <c r="K55" s="285"/>
      <c r="L55" s="285"/>
      <c r="M55" s="285"/>
      <c r="N55" s="285"/>
      <c r="O55" s="285"/>
      <c r="P55" s="285"/>
    </row>
    <row r="56" spans="1:16" x14ac:dyDescent="0.25">
      <c r="A56" s="279"/>
      <c r="B56" s="279"/>
      <c r="C56" s="288" t="s">
        <v>335</v>
      </c>
      <c r="D56" s="2" t="s">
        <v>336</v>
      </c>
      <c r="E56" s="285"/>
      <c r="F56" s="285"/>
      <c r="G56" s="285"/>
      <c r="H56" s="285"/>
      <c r="I56" s="290"/>
      <c r="J56" s="285"/>
      <c r="K56" s="285"/>
      <c r="L56" s="285"/>
      <c r="M56" s="285"/>
      <c r="N56" s="285"/>
      <c r="O56" s="285"/>
      <c r="P56" s="285"/>
    </row>
    <row r="57" spans="1:16" x14ac:dyDescent="0.25">
      <c r="A57" s="279"/>
      <c r="B57" s="279"/>
      <c r="C57" s="288"/>
      <c r="D57" s="2" t="s">
        <v>345</v>
      </c>
      <c r="E57" s="285"/>
      <c r="F57" s="285"/>
      <c r="G57" s="285"/>
      <c r="H57" s="285"/>
      <c r="I57" s="290"/>
      <c r="J57" s="285"/>
      <c r="K57" s="285"/>
      <c r="L57" s="285"/>
      <c r="M57" s="285"/>
      <c r="N57" s="285"/>
      <c r="O57" s="285"/>
      <c r="P57" s="285"/>
    </row>
    <row r="58" spans="1:16" ht="30" x14ac:dyDescent="0.25">
      <c r="A58" s="279"/>
      <c r="B58" s="279"/>
      <c r="C58" s="164" t="s">
        <v>338</v>
      </c>
      <c r="D58" s="2" t="s">
        <v>339</v>
      </c>
      <c r="E58" s="286"/>
      <c r="F58" s="285"/>
      <c r="G58" s="285"/>
      <c r="H58" s="285"/>
      <c r="I58" s="290"/>
      <c r="J58" s="285"/>
      <c r="K58" s="285"/>
      <c r="L58" s="285"/>
      <c r="M58" s="285"/>
      <c r="N58" s="285"/>
      <c r="O58" s="285"/>
      <c r="P58" s="285"/>
    </row>
    <row r="59" spans="1:16" x14ac:dyDescent="0.25">
      <c r="A59" s="24" t="s">
        <v>357</v>
      </c>
      <c r="B59" s="24" t="s">
        <v>952</v>
      </c>
      <c r="C59" s="283" t="s">
        <v>358</v>
      </c>
      <c r="D59" s="283"/>
      <c r="E59" s="178">
        <v>1250</v>
      </c>
      <c r="F59" s="25">
        <v>1264.9000000000001</v>
      </c>
      <c r="G59" s="178">
        <v>1800</v>
      </c>
      <c r="H59" s="178">
        <v>1200</v>
      </c>
      <c r="I59" s="178">
        <v>1490</v>
      </c>
      <c r="J59" s="178"/>
      <c r="K59" s="178">
        <v>1760</v>
      </c>
      <c r="L59" s="178">
        <v>1725</v>
      </c>
      <c r="M59" s="178">
        <v>1249</v>
      </c>
      <c r="N59" s="178">
        <v>2063.15</v>
      </c>
      <c r="O59" s="225"/>
      <c r="P59" s="178">
        <v>1365</v>
      </c>
    </row>
    <row r="60" spans="1:16" x14ac:dyDescent="0.25">
      <c r="A60" s="280" t="s">
        <v>359</v>
      </c>
      <c r="B60" s="280" t="s">
        <v>953</v>
      </c>
      <c r="C60" s="175" t="s">
        <v>84</v>
      </c>
      <c r="D60" s="164" t="s">
        <v>360</v>
      </c>
      <c r="E60" s="284"/>
      <c r="F60" s="284"/>
      <c r="G60" s="284"/>
      <c r="H60" s="284"/>
      <c r="I60" s="289"/>
      <c r="J60" s="284"/>
      <c r="K60" s="284"/>
      <c r="L60" s="284"/>
      <c r="M60" s="284"/>
      <c r="N60" s="284"/>
      <c r="O60" s="284"/>
      <c r="P60" s="284"/>
    </row>
    <row r="61" spans="1:16" ht="18" x14ac:dyDescent="0.25">
      <c r="A61" s="281"/>
      <c r="B61" s="281"/>
      <c r="C61" s="160" t="s">
        <v>8</v>
      </c>
      <c r="D61" s="160" t="s">
        <v>238</v>
      </c>
      <c r="E61" s="285"/>
      <c r="F61" s="285"/>
      <c r="G61" s="285"/>
      <c r="H61" s="285"/>
      <c r="I61" s="290"/>
      <c r="J61" s="285"/>
      <c r="K61" s="285"/>
      <c r="L61" s="285"/>
      <c r="M61" s="285"/>
      <c r="N61" s="285"/>
      <c r="O61" s="285"/>
      <c r="P61" s="285"/>
    </row>
    <row r="62" spans="1:16" ht="60" customHeight="1" x14ac:dyDescent="0.25">
      <c r="A62" s="281"/>
      <c r="B62" s="281"/>
      <c r="C62" s="160" t="s">
        <v>10</v>
      </c>
      <c r="D62" s="160" t="s">
        <v>239</v>
      </c>
      <c r="E62" s="285"/>
      <c r="F62" s="285"/>
      <c r="G62" s="285"/>
      <c r="H62" s="285"/>
      <c r="I62" s="290"/>
      <c r="J62" s="285"/>
      <c r="K62" s="285"/>
      <c r="L62" s="285"/>
      <c r="M62" s="285"/>
      <c r="N62" s="285"/>
      <c r="O62" s="285"/>
      <c r="P62" s="285"/>
    </row>
    <row r="63" spans="1:16" ht="30" x14ac:dyDescent="0.25">
      <c r="A63" s="281"/>
      <c r="B63" s="281"/>
      <c r="C63" s="175" t="s">
        <v>240</v>
      </c>
      <c r="D63" s="164" t="s">
        <v>361</v>
      </c>
      <c r="E63" s="285"/>
      <c r="F63" s="285"/>
      <c r="G63" s="285"/>
      <c r="H63" s="285"/>
      <c r="I63" s="290"/>
      <c r="J63" s="285"/>
      <c r="K63" s="285"/>
      <c r="L63" s="285"/>
      <c r="M63" s="285"/>
      <c r="N63" s="285"/>
      <c r="O63" s="285"/>
      <c r="P63" s="285"/>
    </row>
    <row r="64" spans="1:16" x14ac:dyDescent="0.25">
      <c r="A64" s="281"/>
      <c r="B64" s="281"/>
      <c r="C64" s="69" t="s">
        <v>12</v>
      </c>
      <c r="D64" s="155" t="s">
        <v>241</v>
      </c>
      <c r="E64" s="285"/>
      <c r="F64" s="285"/>
      <c r="G64" s="285"/>
      <c r="H64" s="285"/>
      <c r="I64" s="290"/>
      <c r="J64" s="285"/>
      <c r="K64" s="285"/>
      <c r="L64" s="285"/>
      <c r="M64" s="285"/>
      <c r="N64" s="285"/>
      <c r="O64" s="285"/>
      <c r="P64" s="285"/>
    </row>
    <row r="65" spans="1:16" x14ac:dyDescent="0.25">
      <c r="A65" s="281"/>
      <c r="B65" s="281"/>
      <c r="C65" s="174" t="s">
        <v>13</v>
      </c>
      <c r="D65" s="91" t="s">
        <v>211</v>
      </c>
      <c r="E65" s="285"/>
      <c r="F65" s="285"/>
      <c r="G65" s="285"/>
      <c r="H65" s="285"/>
      <c r="I65" s="290"/>
      <c r="J65" s="285"/>
      <c r="K65" s="285"/>
      <c r="L65" s="285"/>
      <c r="M65" s="285"/>
      <c r="N65" s="285"/>
      <c r="O65" s="285"/>
      <c r="P65" s="285"/>
    </row>
    <row r="66" spans="1:16" ht="30" x14ac:dyDescent="0.25">
      <c r="A66" s="281"/>
      <c r="B66" s="281"/>
      <c r="C66" s="69" t="s">
        <v>86</v>
      </c>
      <c r="D66" s="160" t="s">
        <v>242</v>
      </c>
      <c r="E66" s="285"/>
      <c r="F66" s="285"/>
      <c r="G66" s="285"/>
      <c r="H66" s="285"/>
      <c r="I66" s="290"/>
      <c r="J66" s="285"/>
      <c r="K66" s="285"/>
      <c r="L66" s="285"/>
      <c r="M66" s="285"/>
      <c r="N66" s="285"/>
      <c r="O66" s="285"/>
      <c r="P66" s="285"/>
    </row>
    <row r="67" spans="1:16" ht="120" x14ac:dyDescent="0.25">
      <c r="A67" s="281"/>
      <c r="B67" s="281"/>
      <c r="C67" s="69" t="s">
        <v>80</v>
      </c>
      <c r="D67" s="160" t="s">
        <v>362</v>
      </c>
      <c r="E67" s="285"/>
      <c r="F67" s="285"/>
      <c r="G67" s="285"/>
      <c r="H67" s="285"/>
      <c r="I67" s="290"/>
      <c r="J67" s="285"/>
      <c r="K67" s="285"/>
      <c r="L67" s="285"/>
      <c r="M67" s="285"/>
      <c r="N67" s="285"/>
      <c r="O67" s="285"/>
      <c r="P67" s="285"/>
    </row>
    <row r="68" spans="1:16" ht="30" x14ac:dyDescent="0.25">
      <c r="A68" s="281"/>
      <c r="B68" s="281"/>
      <c r="C68" s="175" t="s">
        <v>243</v>
      </c>
      <c r="D68" s="175" t="s">
        <v>89</v>
      </c>
      <c r="E68" s="285"/>
      <c r="F68" s="285"/>
      <c r="G68" s="285"/>
      <c r="H68" s="285"/>
      <c r="I68" s="290"/>
      <c r="J68" s="285"/>
      <c r="K68" s="285"/>
      <c r="L68" s="285"/>
      <c r="M68" s="285"/>
      <c r="N68" s="285"/>
      <c r="O68" s="285"/>
      <c r="P68" s="285"/>
    </row>
    <row r="69" spans="1:16" ht="45" x14ac:dyDescent="0.25">
      <c r="A69" s="281"/>
      <c r="B69" s="281"/>
      <c r="C69" s="175" t="s">
        <v>244</v>
      </c>
      <c r="D69" s="164" t="s">
        <v>245</v>
      </c>
      <c r="E69" s="285"/>
      <c r="F69" s="285"/>
      <c r="G69" s="285"/>
      <c r="H69" s="285"/>
      <c r="I69" s="290"/>
      <c r="J69" s="285"/>
      <c r="K69" s="285"/>
      <c r="L69" s="285"/>
      <c r="M69" s="285"/>
      <c r="N69" s="285"/>
      <c r="O69" s="285"/>
      <c r="P69" s="285"/>
    </row>
    <row r="70" spans="1:16" ht="45" x14ac:dyDescent="0.25">
      <c r="A70" s="281"/>
      <c r="B70" s="281"/>
      <c r="C70" s="175" t="s">
        <v>246</v>
      </c>
      <c r="D70" s="164" t="s">
        <v>247</v>
      </c>
      <c r="E70" s="285"/>
      <c r="F70" s="285"/>
      <c r="G70" s="285"/>
      <c r="H70" s="285"/>
      <c r="I70" s="290"/>
      <c r="J70" s="285"/>
      <c r="K70" s="285"/>
      <c r="L70" s="285"/>
      <c r="M70" s="285"/>
      <c r="N70" s="285"/>
      <c r="O70" s="285"/>
      <c r="P70" s="285"/>
    </row>
    <row r="71" spans="1:16" ht="30" x14ac:dyDescent="0.25">
      <c r="A71" s="281"/>
      <c r="B71" s="281"/>
      <c r="C71" s="175" t="s">
        <v>46</v>
      </c>
      <c r="D71" s="164" t="s">
        <v>248</v>
      </c>
      <c r="E71" s="285"/>
      <c r="F71" s="285"/>
      <c r="G71" s="285"/>
      <c r="H71" s="285"/>
      <c r="I71" s="290"/>
      <c r="J71" s="285"/>
      <c r="K71" s="285"/>
      <c r="L71" s="285"/>
      <c r="M71" s="285"/>
      <c r="N71" s="285"/>
      <c r="O71" s="285"/>
      <c r="P71" s="285"/>
    </row>
    <row r="72" spans="1:16" ht="30" customHeight="1" x14ac:dyDescent="0.25">
      <c r="A72" s="281"/>
      <c r="B72" s="281"/>
      <c r="C72" s="175" t="s">
        <v>249</v>
      </c>
      <c r="D72" s="164" t="s">
        <v>363</v>
      </c>
      <c r="E72" s="285"/>
      <c r="F72" s="285"/>
      <c r="G72" s="285"/>
      <c r="H72" s="285"/>
      <c r="I72" s="290"/>
      <c r="J72" s="285"/>
      <c r="K72" s="285"/>
      <c r="L72" s="285"/>
      <c r="M72" s="285"/>
      <c r="N72" s="285"/>
      <c r="O72" s="285"/>
      <c r="P72" s="285"/>
    </row>
    <row r="73" spans="1:16" x14ac:dyDescent="0.25">
      <c r="A73" s="281"/>
      <c r="B73" s="281"/>
      <c r="C73" s="76" t="s">
        <v>252</v>
      </c>
      <c r="D73" s="175" t="s">
        <v>231</v>
      </c>
      <c r="E73" s="285"/>
      <c r="F73" s="285"/>
      <c r="G73" s="285"/>
      <c r="H73" s="285"/>
      <c r="I73" s="290"/>
      <c r="J73" s="285"/>
      <c r="K73" s="285"/>
      <c r="L73" s="285"/>
      <c r="M73" s="285"/>
      <c r="N73" s="285"/>
      <c r="O73" s="285"/>
      <c r="P73" s="285"/>
    </row>
    <row r="74" spans="1:16" ht="90" x14ac:dyDescent="0.25">
      <c r="A74" s="281"/>
      <c r="B74" s="281"/>
      <c r="C74" s="175" t="s">
        <v>253</v>
      </c>
      <c r="D74" s="107" t="s">
        <v>254</v>
      </c>
      <c r="E74" s="285"/>
      <c r="F74" s="285"/>
      <c r="G74" s="285"/>
      <c r="H74" s="285"/>
      <c r="I74" s="290"/>
      <c r="J74" s="285"/>
      <c r="K74" s="285"/>
      <c r="L74" s="285"/>
      <c r="M74" s="285"/>
      <c r="N74" s="285"/>
      <c r="O74" s="285"/>
      <c r="P74" s="285"/>
    </row>
    <row r="75" spans="1:16" ht="18" x14ac:dyDescent="0.25">
      <c r="A75" s="281"/>
      <c r="B75" s="281"/>
      <c r="C75" s="164" t="s">
        <v>25</v>
      </c>
      <c r="D75" s="66" t="s">
        <v>934</v>
      </c>
      <c r="E75" s="286"/>
      <c r="F75" s="286"/>
      <c r="G75" s="286"/>
      <c r="H75" s="286"/>
      <c r="I75" s="291"/>
      <c r="J75" s="286"/>
      <c r="K75" s="286"/>
      <c r="L75" s="286"/>
      <c r="M75" s="286"/>
      <c r="N75" s="286"/>
      <c r="O75" s="286"/>
      <c r="P75" s="286"/>
    </row>
    <row r="76" spans="1:16" x14ac:dyDescent="0.25">
      <c r="A76" s="281"/>
      <c r="B76" s="281"/>
      <c r="C76" s="106" t="s">
        <v>27</v>
      </c>
      <c r="D76" s="108"/>
      <c r="E76" s="17">
        <v>1500</v>
      </c>
      <c r="F76" s="28">
        <v>2460.73</v>
      </c>
      <c r="G76" s="17">
        <v>1815</v>
      </c>
      <c r="H76" s="17">
        <v>1300</v>
      </c>
      <c r="I76" s="17">
        <v>1245</v>
      </c>
      <c r="J76" s="17"/>
      <c r="K76" s="17">
        <v>1700</v>
      </c>
      <c r="L76" s="17">
        <v>2941</v>
      </c>
      <c r="M76" s="17">
        <v>1690</v>
      </c>
      <c r="N76" s="17">
        <v>3227.58</v>
      </c>
      <c r="O76" s="222"/>
      <c r="P76" s="17">
        <v>1595</v>
      </c>
    </row>
    <row r="77" spans="1:16" ht="18" x14ac:dyDescent="0.25">
      <c r="A77" s="281"/>
      <c r="B77" s="281"/>
      <c r="C77" s="109" t="s">
        <v>255</v>
      </c>
      <c r="D77" s="160" t="s">
        <v>256</v>
      </c>
      <c r="E77" s="284"/>
      <c r="F77" s="284"/>
      <c r="G77" s="284"/>
      <c r="H77" s="284"/>
      <c r="I77" s="289"/>
      <c r="J77" s="284"/>
      <c r="K77" s="284"/>
      <c r="L77" s="284"/>
      <c r="M77" s="284"/>
      <c r="N77" s="284"/>
      <c r="O77" s="284"/>
      <c r="P77" s="284"/>
    </row>
    <row r="78" spans="1:16" ht="30" x14ac:dyDescent="0.25">
      <c r="A78" s="281"/>
      <c r="B78" s="281"/>
      <c r="C78" s="164" t="s">
        <v>33</v>
      </c>
      <c r="D78" s="155" t="s">
        <v>257</v>
      </c>
      <c r="E78" s="285"/>
      <c r="F78" s="285"/>
      <c r="G78" s="285"/>
      <c r="H78" s="285"/>
      <c r="I78" s="290"/>
      <c r="J78" s="285"/>
      <c r="K78" s="285"/>
      <c r="L78" s="285"/>
      <c r="M78" s="285"/>
      <c r="N78" s="285"/>
      <c r="O78" s="285"/>
      <c r="P78" s="285"/>
    </row>
    <row r="79" spans="1:16" x14ac:dyDescent="0.25">
      <c r="A79" s="281"/>
      <c r="B79" s="281"/>
      <c r="C79" s="246" t="s">
        <v>258</v>
      </c>
      <c r="D79" s="155" t="s">
        <v>259</v>
      </c>
      <c r="E79" s="285"/>
      <c r="F79" s="285"/>
      <c r="G79" s="285"/>
      <c r="H79" s="285"/>
      <c r="I79" s="290"/>
      <c r="J79" s="285"/>
      <c r="K79" s="285"/>
      <c r="L79" s="285"/>
      <c r="M79" s="285"/>
      <c r="N79" s="285"/>
      <c r="O79" s="285"/>
      <c r="P79" s="285"/>
    </row>
    <row r="80" spans="1:16" x14ac:dyDescent="0.25">
      <c r="A80" s="281"/>
      <c r="B80" s="281"/>
      <c r="C80" s="246"/>
      <c r="D80" s="155" t="s">
        <v>90</v>
      </c>
      <c r="E80" s="285"/>
      <c r="F80" s="285"/>
      <c r="G80" s="285"/>
      <c r="H80" s="285"/>
      <c r="I80" s="290"/>
      <c r="J80" s="285"/>
      <c r="K80" s="285"/>
      <c r="L80" s="285"/>
      <c r="M80" s="285"/>
      <c r="N80" s="285"/>
      <c r="O80" s="285"/>
      <c r="P80" s="285"/>
    </row>
    <row r="81" spans="1:16" x14ac:dyDescent="0.25">
      <c r="A81" s="281"/>
      <c r="B81" s="281"/>
      <c r="C81" s="175" t="s">
        <v>260</v>
      </c>
      <c r="D81" s="175" t="s">
        <v>261</v>
      </c>
      <c r="E81" s="285"/>
      <c r="F81" s="285"/>
      <c r="G81" s="285"/>
      <c r="H81" s="285"/>
      <c r="I81" s="290"/>
      <c r="J81" s="285"/>
      <c r="K81" s="285"/>
      <c r="L81" s="285"/>
      <c r="M81" s="285"/>
      <c r="N81" s="285"/>
      <c r="O81" s="285"/>
      <c r="P81" s="285"/>
    </row>
    <row r="82" spans="1:16" ht="120" x14ac:dyDescent="0.25">
      <c r="A82" s="281"/>
      <c r="B82" s="281"/>
      <c r="C82" s="175" t="s">
        <v>263</v>
      </c>
      <c r="D82" s="164" t="s">
        <v>264</v>
      </c>
      <c r="E82" s="285"/>
      <c r="F82" s="285"/>
      <c r="G82" s="285"/>
      <c r="H82" s="285"/>
      <c r="I82" s="290"/>
      <c r="J82" s="285"/>
      <c r="K82" s="285"/>
      <c r="L82" s="285"/>
      <c r="M82" s="285"/>
      <c r="N82" s="285"/>
      <c r="O82" s="285"/>
      <c r="P82" s="285"/>
    </row>
    <row r="83" spans="1:16" ht="30" x14ac:dyDescent="0.25">
      <c r="A83" s="281"/>
      <c r="B83" s="281"/>
      <c r="C83" s="280" t="s">
        <v>55</v>
      </c>
      <c r="D83" s="175" t="s">
        <v>267</v>
      </c>
      <c r="E83" s="285"/>
      <c r="F83" s="285"/>
      <c r="G83" s="285"/>
      <c r="H83" s="285"/>
      <c r="I83" s="290"/>
      <c r="J83" s="285"/>
      <c r="K83" s="285"/>
      <c r="L83" s="285"/>
      <c r="M83" s="285"/>
      <c r="N83" s="285"/>
      <c r="O83" s="285"/>
      <c r="P83" s="285"/>
    </row>
    <row r="84" spans="1:16" ht="30" x14ac:dyDescent="0.25">
      <c r="A84" s="281"/>
      <c r="B84" s="281"/>
      <c r="C84" s="281"/>
      <c r="D84" s="175" t="s">
        <v>268</v>
      </c>
      <c r="E84" s="285"/>
      <c r="F84" s="285"/>
      <c r="G84" s="285"/>
      <c r="H84" s="285"/>
      <c r="I84" s="290"/>
      <c r="J84" s="285"/>
      <c r="K84" s="285"/>
      <c r="L84" s="285"/>
      <c r="M84" s="285"/>
      <c r="N84" s="285"/>
      <c r="O84" s="285"/>
      <c r="P84" s="285"/>
    </row>
    <row r="85" spans="1:16" ht="45" x14ac:dyDescent="0.25">
      <c r="A85" s="281"/>
      <c r="B85" s="281"/>
      <c r="C85" s="282"/>
      <c r="D85" s="175" t="s">
        <v>203</v>
      </c>
      <c r="E85" s="285"/>
      <c r="F85" s="285"/>
      <c r="G85" s="285"/>
      <c r="H85" s="285"/>
      <c r="I85" s="290"/>
      <c r="J85" s="285"/>
      <c r="K85" s="285"/>
      <c r="L85" s="285"/>
      <c r="M85" s="285"/>
      <c r="N85" s="285"/>
      <c r="O85" s="285"/>
      <c r="P85" s="285"/>
    </row>
    <row r="86" spans="1:16" ht="30" x14ac:dyDescent="0.25">
      <c r="A86" s="281"/>
      <c r="B86" s="281"/>
      <c r="C86" s="174" t="s">
        <v>269</v>
      </c>
      <c r="D86" s="155" t="s">
        <v>270</v>
      </c>
      <c r="E86" s="285"/>
      <c r="F86" s="285"/>
      <c r="G86" s="285"/>
      <c r="H86" s="285"/>
      <c r="I86" s="290"/>
      <c r="J86" s="285"/>
      <c r="K86" s="285"/>
      <c r="L86" s="285"/>
      <c r="M86" s="285"/>
      <c r="N86" s="285"/>
      <c r="O86" s="285"/>
      <c r="P86" s="285"/>
    </row>
    <row r="87" spans="1:16" x14ac:dyDescent="0.25">
      <c r="A87" s="281"/>
      <c r="B87" s="281"/>
      <c r="C87" s="259" t="s">
        <v>271</v>
      </c>
      <c r="D87" s="155" t="s">
        <v>272</v>
      </c>
      <c r="E87" s="285"/>
      <c r="F87" s="285"/>
      <c r="G87" s="285"/>
      <c r="H87" s="285"/>
      <c r="I87" s="290"/>
      <c r="J87" s="285"/>
      <c r="K87" s="285"/>
      <c r="L87" s="285"/>
      <c r="M87" s="285"/>
      <c r="N87" s="285"/>
      <c r="O87" s="285"/>
      <c r="P87" s="285"/>
    </row>
    <row r="88" spans="1:16" ht="30" x14ac:dyDescent="0.25">
      <c r="A88" s="281"/>
      <c r="B88" s="281"/>
      <c r="C88" s="261"/>
      <c r="D88" s="155" t="s">
        <v>273</v>
      </c>
      <c r="E88" s="285"/>
      <c r="F88" s="285"/>
      <c r="G88" s="285"/>
      <c r="H88" s="285"/>
      <c r="I88" s="290"/>
      <c r="J88" s="285"/>
      <c r="K88" s="285"/>
      <c r="L88" s="285"/>
      <c r="M88" s="285"/>
      <c r="N88" s="285"/>
      <c r="O88" s="285"/>
      <c r="P88" s="285"/>
    </row>
    <row r="89" spans="1:16" ht="30" x14ac:dyDescent="0.25">
      <c r="A89" s="281"/>
      <c r="B89" s="281"/>
      <c r="C89" s="260" t="s">
        <v>46</v>
      </c>
      <c r="D89" s="155" t="s">
        <v>123</v>
      </c>
      <c r="E89" s="285"/>
      <c r="F89" s="285"/>
      <c r="G89" s="285"/>
      <c r="H89" s="285"/>
      <c r="I89" s="290"/>
      <c r="J89" s="285"/>
      <c r="K89" s="285"/>
      <c r="L89" s="285"/>
      <c r="M89" s="285"/>
      <c r="N89" s="285"/>
      <c r="O89" s="285"/>
      <c r="P89" s="285"/>
    </row>
    <row r="90" spans="1:16" ht="30" x14ac:dyDescent="0.25">
      <c r="A90" s="281"/>
      <c r="B90" s="281"/>
      <c r="C90" s="261"/>
      <c r="D90" s="155" t="s">
        <v>124</v>
      </c>
      <c r="E90" s="285"/>
      <c r="F90" s="285"/>
      <c r="G90" s="285"/>
      <c r="H90" s="285"/>
      <c r="I90" s="290"/>
      <c r="J90" s="285"/>
      <c r="K90" s="285"/>
      <c r="L90" s="285"/>
      <c r="M90" s="285"/>
      <c r="N90" s="285"/>
      <c r="O90" s="285"/>
      <c r="P90" s="285"/>
    </row>
    <row r="91" spans="1:16" ht="33" x14ac:dyDescent="0.25">
      <c r="A91" s="281"/>
      <c r="B91" s="281"/>
      <c r="C91" s="271" t="s">
        <v>50</v>
      </c>
      <c r="D91" s="154" t="s">
        <v>274</v>
      </c>
      <c r="E91" s="285"/>
      <c r="F91" s="285"/>
      <c r="G91" s="285"/>
      <c r="H91" s="285"/>
      <c r="I91" s="290"/>
      <c r="J91" s="285"/>
      <c r="K91" s="285"/>
      <c r="L91" s="285"/>
      <c r="M91" s="285"/>
      <c r="N91" s="285"/>
      <c r="O91" s="285"/>
      <c r="P91" s="285"/>
    </row>
    <row r="92" spans="1:16" ht="75" customHeight="1" x14ac:dyDescent="0.25">
      <c r="A92" s="281"/>
      <c r="B92" s="281"/>
      <c r="C92" s="272"/>
      <c r="D92" s="154" t="s">
        <v>275</v>
      </c>
      <c r="E92" s="285"/>
      <c r="F92" s="285"/>
      <c r="G92" s="285"/>
      <c r="H92" s="285"/>
      <c r="I92" s="290"/>
      <c r="J92" s="285"/>
      <c r="K92" s="285"/>
      <c r="L92" s="285"/>
      <c r="M92" s="285"/>
      <c r="N92" s="285"/>
      <c r="O92" s="285"/>
      <c r="P92" s="285"/>
    </row>
    <row r="93" spans="1:16" ht="45" customHeight="1" x14ac:dyDescent="0.25">
      <c r="A93" s="281"/>
      <c r="B93" s="281"/>
      <c r="C93" s="248" t="s">
        <v>52</v>
      </c>
      <c r="D93" s="154" t="s">
        <v>276</v>
      </c>
      <c r="E93" s="285"/>
      <c r="F93" s="285"/>
      <c r="G93" s="285"/>
      <c r="H93" s="285"/>
      <c r="I93" s="290"/>
      <c r="J93" s="285"/>
      <c r="K93" s="285"/>
      <c r="L93" s="285"/>
      <c r="M93" s="285"/>
      <c r="N93" s="285"/>
      <c r="O93" s="285"/>
      <c r="P93" s="285"/>
    </row>
    <row r="94" spans="1:16" ht="33" x14ac:dyDescent="0.25">
      <c r="A94" s="281"/>
      <c r="B94" s="281"/>
      <c r="C94" s="248"/>
      <c r="D94" s="154" t="s">
        <v>54</v>
      </c>
      <c r="E94" s="285"/>
      <c r="F94" s="285"/>
      <c r="G94" s="285"/>
      <c r="H94" s="285"/>
      <c r="I94" s="290"/>
      <c r="J94" s="285"/>
      <c r="K94" s="285"/>
      <c r="L94" s="285"/>
      <c r="M94" s="285"/>
      <c r="N94" s="285"/>
      <c r="O94" s="285"/>
      <c r="P94" s="285"/>
    </row>
    <row r="95" spans="1:16" ht="33" x14ac:dyDescent="0.25">
      <c r="A95" s="281"/>
      <c r="B95" s="281"/>
      <c r="C95" s="280" t="s">
        <v>61</v>
      </c>
      <c r="D95" s="59" t="s">
        <v>933</v>
      </c>
      <c r="E95" s="162"/>
      <c r="F95" s="162"/>
      <c r="G95" s="162"/>
      <c r="H95" s="162"/>
      <c r="I95" s="163"/>
      <c r="J95" s="162"/>
      <c r="K95" s="162"/>
      <c r="L95" s="162"/>
      <c r="M95" s="162"/>
      <c r="N95" s="162"/>
      <c r="O95" s="162"/>
      <c r="P95" s="162"/>
    </row>
    <row r="96" spans="1:16" ht="33" x14ac:dyDescent="0.25">
      <c r="A96" s="282"/>
      <c r="B96" s="282"/>
      <c r="C96" s="282"/>
      <c r="D96" s="110" t="s">
        <v>935</v>
      </c>
      <c r="E96" s="162"/>
      <c r="F96" s="162"/>
      <c r="G96" s="162"/>
      <c r="H96" s="162"/>
      <c r="I96" s="163"/>
      <c r="J96" s="162"/>
      <c r="K96" s="162"/>
      <c r="L96" s="162"/>
      <c r="M96" s="162"/>
      <c r="N96" s="162"/>
      <c r="O96" s="162"/>
      <c r="P96" s="162"/>
    </row>
    <row r="97" spans="1:16" x14ac:dyDescent="0.25">
      <c r="A97" s="13" t="s">
        <v>364</v>
      </c>
      <c r="B97" s="13" t="s">
        <v>954</v>
      </c>
      <c r="C97" s="13" t="s">
        <v>1006</v>
      </c>
      <c r="D97" s="8"/>
      <c r="E97" s="8"/>
      <c r="F97" s="8"/>
      <c r="G97" s="189"/>
      <c r="H97" s="189"/>
      <c r="I97" s="190"/>
      <c r="J97" s="189"/>
      <c r="K97" s="189"/>
      <c r="L97" s="189"/>
      <c r="M97" s="189"/>
      <c r="N97" s="189"/>
      <c r="O97" s="189"/>
      <c r="P97" s="189"/>
    </row>
    <row r="98" spans="1:16" s="80" customFormat="1" x14ac:dyDescent="0.25">
      <c r="A98" s="235" t="s">
        <v>1007</v>
      </c>
      <c r="B98" s="13" t="s">
        <v>1008</v>
      </c>
      <c r="C98" s="297" t="s">
        <v>1009</v>
      </c>
      <c r="D98" s="297"/>
      <c r="E98" s="28">
        <v>1000</v>
      </c>
      <c r="F98" s="28">
        <v>1210.6099999999999</v>
      </c>
      <c r="G98" s="28">
        <v>1150</v>
      </c>
      <c r="H98" s="28">
        <v>1050</v>
      </c>
      <c r="I98" s="379">
        <v>965</v>
      </c>
      <c r="J98" s="28"/>
      <c r="K98" s="28"/>
      <c r="L98" s="28"/>
      <c r="M98" s="28">
        <v>1049</v>
      </c>
      <c r="N98" s="28">
        <v>1711</v>
      </c>
      <c r="O98" s="28">
        <v>1450</v>
      </c>
      <c r="P98" s="28">
        <v>885</v>
      </c>
    </row>
    <row r="99" spans="1:16" s="80" customFormat="1" x14ac:dyDescent="0.25">
      <c r="A99" s="386" t="s">
        <v>1018</v>
      </c>
      <c r="B99" s="295" t="s">
        <v>1010</v>
      </c>
      <c r="C99" s="90" t="s">
        <v>84</v>
      </c>
      <c r="D99" s="236" t="s">
        <v>1011</v>
      </c>
      <c r="E99" s="299"/>
      <c r="F99" s="299"/>
      <c r="G99" s="299"/>
      <c r="H99" s="299"/>
      <c r="I99" s="301"/>
      <c r="J99" s="299"/>
      <c r="K99" s="299"/>
      <c r="L99" s="299"/>
      <c r="M99" s="299"/>
      <c r="N99" s="189"/>
      <c r="O99" s="189"/>
      <c r="P99" s="189"/>
    </row>
    <row r="100" spans="1:16" s="80" customFormat="1" ht="18" x14ac:dyDescent="0.25">
      <c r="A100" s="387"/>
      <c r="B100" s="296"/>
      <c r="C100" s="354" t="s">
        <v>8</v>
      </c>
      <c r="D100" s="354" t="s">
        <v>1012</v>
      </c>
      <c r="E100" s="299"/>
      <c r="F100" s="299"/>
      <c r="G100" s="299"/>
      <c r="H100" s="299"/>
      <c r="I100" s="301"/>
      <c r="J100" s="299"/>
      <c r="K100" s="299"/>
      <c r="L100" s="299"/>
      <c r="M100" s="299"/>
      <c r="N100" s="189"/>
      <c r="O100" s="189"/>
      <c r="P100" s="189"/>
    </row>
    <row r="101" spans="1:16" s="80" customFormat="1" ht="33" x14ac:dyDescent="0.25">
      <c r="A101" s="387"/>
      <c r="B101" s="296"/>
      <c r="C101" s="354" t="s">
        <v>10</v>
      </c>
      <c r="D101" s="354" t="s">
        <v>1013</v>
      </c>
      <c r="E101" s="299"/>
      <c r="F101" s="299"/>
      <c r="G101" s="299"/>
      <c r="H101" s="299"/>
      <c r="I101" s="301"/>
      <c r="J101" s="299"/>
      <c r="K101" s="299"/>
      <c r="L101" s="299"/>
      <c r="M101" s="299"/>
      <c r="N101" s="189"/>
      <c r="O101" s="189"/>
      <c r="P101" s="189"/>
    </row>
    <row r="102" spans="1:16" s="80" customFormat="1" ht="30" x14ac:dyDescent="0.25">
      <c r="A102" s="387"/>
      <c r="B102" s="296"/>
      <c r="C102" s="90" t="s">
        <v>240</v>
      </c>
      <c r="D102" s="236" t="s">
        <v>1014</v>
      </c>
      <c r="E102" s="299"/>
      <c r="F102" s="299"/>
      <c r="G102" s="299"/>
      <c r="H102" s="299"/>
      <c r="I102" s="301"/>
      <c r="J102" s="299"/>
      <c r="K102" s="299"/>
      <c r="L102" s="299"/>
      <c r="M102" s="299"/>
      <c r="N102" s="189"/>
      <c r="O102" s="189"/>
      <c r="P102" s="189"/>
    </row>
    <row r="103" spans="1:16" s="80" customFormat="1" x14ac:dyDescent="0.25">
      <c r="A103" s="387"/>
      <c r="B103" s="296"/>
      <c r="C103" s="356" t="s">
        <v>278</v>
      </c>
      <c r="D103" s="351" t="s">
        <v>241</v>
      </c>
      <c r="E103" s="299"/>
      <c r="F103" s="299"/>
      <c r="G103" s="299"/>
      <c r="H103" s="299"/>
      <c r="I103" s="301"/>
      <c r="J103" s="299"/>
      <c r="K103" s="299"/>
      <c r="L103" s="299"/>
      <c r="M103" s="299"/>
      <c r="N103" s="189"/>
      <c r="O103" s="189"/>
      <c r="P103" s="189"/>
    </row>
    <row r="104" spans="1:16" s="80" customFormat="1" x14ac:dyDescent="0.25">
      <c r="A104" s="387"/>
      <c r="B104" s="296"/>
      <c r="C104" s="380" t="s">
        <v>279</v>
      </c>
      <c r="D104" s="94" t="s">
        <v>288</v>
      </c>
      <c r="E104" s="299"/>
      <c r="F104" s="299"/>
      <c r="G104" s="299"/>
      <c r="H104" s="299"/>
      <c r="I104" s="301"/>
      <c r="J104" s="299"/>
      <c r="K104" s="299"/>
      <c r="L104" s="299"/>
      <c r="M104" s="299"/>
      <c r="N104" s="189"/>
      <c r="O104" s="189"/>
      <c r="P104" s="189"/>
    </row>
    <row r="105" spans="1:16" s="80" customFormat="1" ht="30" x14ac:dyDescent="0.25">
      <c r="A105" s="387"/>
      <c r="B105" s="296"/>
      <c r="C105" s="356" t="s">
        <v>86</v>
      </c>
      <c r="D105" s="354" t="s">
        <v>242</v>
      </c>
      <c r="E105" s="299"/>
      <c r="F105" s="299"/>
      <c r="G105" s="299"/>
      <c r="H105" s="299"/>
      <c r="I105" s="301"/>
      <c r="J105" s="299"/>
      <c r="K105" s="299"/>
      <c r="L105" s="299"/>
      <c r="M105" s="299"/>
      <c r="N105" s="189"/>
      <c r="O105" s="189"/>
      <c r="P105" s="189"/>
    </row>
    <row r="106" spans="1:16" s="80" customFormat="1" ht="150" x14ac:dyDescent="0.25">
      <c r="A106" s="387"/>
      <c r="B106" s="296"/>
      <c r="C106" s="356" t="s">
        <v>80</v>
      </c>
      <c r="D106" s="354" t="s">
        <v>1015</v>
      </c>
      <c r="E106" s="299"/>
      <c r="F106" s="299"/>
      <c r="G106" s="299"/>
      <c r="H106" s="299"/>
      <c r="I106" s="301"/>
      <c r="J106" s="299"/>
      <c r="K106" s="299"/>
      <c r="L106" s="299"/>
      <c r="M106" s="299"/>
      <c r="N106" s="189"/>
      <c r="O106" s="189"/>
      <c r="P106" s="189"/>
    </row>
    <row r="107" spans="1:16" s="80" customFormat="1" ht="45" x14ac:dyDescent="0.25">
      <c r="A107" s="387"/>
      <c r="B107" s="296"/>
      <c r="C107" s="381" t="s">
        <v>280</v>
      </c>
      <c r="D107" s="354" t="s">
        <v>281</v>
      </c>
      <c r="E107" s="299"/>
      <c r="F107" s="299"/>
      <c r="G107" s="299"/>
      <c r="H107" s="299"/>
      <c r="I107" s="301"/>
      <c r="J107" s="299"/>
      <c r="K107" s="299"/>
      <c r="L107" s="299"/>
      <c r="M107" s="299"/>
      <c r="N107" s="189"/>
      <c r="O107" s="189"/>
      <c r="P107" s="189"/>
    </row>
    <row r="108" spans="1:16" s="80" customFormat="1" ht="30" x14ac:dyDescent="0.25">
      <c r="A108" s="387"/>
      <c r="B108" s="296"/>
      <c r="C108" s="236" t="s">
        <v>243</v>
      </c>
      <c r="D108" s="90" t="s">
        <v>290</v>
      </c>
      <c r="E108" s="299"/>
      <c r="F108" s="299"/>
      <c r="G108" s="299"/>
      <c r="H108" s="299"/>
      <c r="I108" s="301"/>
      <c r="J108" s="299"/>
      <c r="K108" s="299"/>
      <c r="L108" s="299"/>
      <c r="M108" s="299"/>
      <c r="N108" s="189"/>
      <c r="O108" s="189"/>
      <c r="P108" s="189"/>
    </row>
    <row r="109" spans="1:16" s="80" customFormat="1" ht="45" x14ac:dyDescent="0.25">
      <c r="A109" s="387"/>
      <c r="B109" s="296"/>
      <c r="C109" s="90" t="s">
        <v>244</v>
      </c>
      <c r="D109" s="236" t="s">
        <v>245</v>
      </c>
      <c r="E109" s="299"/>
      <c r="F109" s="299"/>
      <c r="G109" s="299"/>
      <c r="H109" s="299"/>
      <c r="I109" s="301"/>
      <c r="J109" s="299"/>
      <c r="K109" s="299"/>
      <c r="L109" s="299"/>
      <c r="M109" s="299"/>
      <c r="N109" s="189"/>
      <c r="O109" s="189"/>
      <c r="P109" s="189"/>
    </row>
    <row r="110" spans="1:16" s="80" customFormat="1" ht="45" x14ac:dyDescent="0.25">
      <c r="A110" s="387"/>
      <c r="B110" s="296"/>
      <c r="C110" s="90" t="s">
        <v>246</v>
      </c>
      <c r="D110" s="236" t="s">
        <v>247</v>
      </c>
      <c r="E110" s="299"/>
      <c r="F110" s="299"/>
      <c r="G110" s="299"/>
      <c r="H110" s="299"/>
      <c r="I110" s="301"/>
      <c r="J110" s="299"/>
      <c r="K110" s="299"/>
      <c r="L110" s="299"/>
      <c r="M110" s="299"/>
      <c r="N110" s="189"/>
      <c r="O110" s="189"/>
      <c r="P110" s="189"/>
    </row>
    <row r="111" spans="1:16" s="80" customFormat="1" ht="30" x14ac:dyDescent="0.25">
      <c r="A111" s="387"/>
      <c r="B111" s="296"/>
      <c r="C111" s="90" t="s">
        <v>46</v>
      </c>
      <c r="D111" s="236" t="s">
        <v>248</v>
      </c>
      <c r="E111" s="299"/>
      <c r="F111" s="299"/>
      <c r="G111" s="299"/>
      <c r="H111" s="299"/>
      <c r="I111" s="301"/>
      <c r="J111" s="299"/>
      <c r="K111" s="299"/>
      <c r="L111" s="299"/>
      <c r="M111" s="299"/>
      <c r="N111" s="189"/>
      <c r="O111" s="189"/>
      <c r="P111" s="189"/>
    </row>
    <row r="112" spans="1:16" s="80" customFormat="1" ht="30" x14ac:dyDescent="0.25">
      <c r="A112" s="387"/>
      <c r="B112" s="296"/>
      <c r="C112" s="90" t="s">
        <v>249</v>
      </c>
      <c r="D112" s="236" t="s">
        <v>1016</v>
      </c>
      <c r="E112" s="299"/>
      <c r="F112" s="299"/>
      <c r="G112" s="299"/>
      <c r="H112" s="299"/>
      <c r="I112" s="301"/>
      <c r="J112" s="299"/>
      <c r="K112" s="299"/>
      <c r="L112" s="299"/>
      <c r="M112" s="299"/>
      <c r="N112" s="189"/>
      <c r="O112" s="189"/>
      <c r="P112" s="189"/>
    </row>
    <row r="113" spans="1:16" s="80" customFormat="1" ht="30" x14ac:dyDescent="0.25">
      <c r="A113" s="387"/>
      <c r="B113" s="296"/>
      <c r="C113" s="90" t="s">
        <v>250</v>
      </c>
      <c r="D113" s="354" t="s">
        <v>251</v>
      </c>
      <c r="E113" s="299"/>
      <c r="F113" s="299"/>
      <c r="G113" s="299"/>
      <c r="H113" s="299"/>
      <c r="I113" s="301"/>
      <c r="J113" s="299"/>
      <c r="K113" s="299"/>
      <c r="L113" s="299"/>
      <c r="M113" s="299"/>
      <c r="N113" s="189"/>
      <c r="O113" s="189"/>
      <c r="P113" s="189"/>
    </row>
    <row r="114" spans="1:16" s="80" customFormat="1" x14ac:dyDescent="0.25">
      <c r="A114" s="387"/>
      <c r="B114" s="296"/>
      <c r="C114" s="90" t="s">
        <v>252</v>
      </c>
      <c r="D114" s="90" t="s">
        <v>231</v>
      </c>
      <c r="E114" s="299"/>
      <c r="F114" s="299"/>
      <c r="G114" s="299"/>
      <c r="H114" s="299"/>
      <c r="I114" s="301"/>
      <c r="J114" s="299"/>
      <c r="K114" s="299"/>
      <c r="L114" s="299"/>
      <c r="M114" s="299"/>
      <c r="N114" s="189"/>
      <c r="O114" s="189"/>
      <c r="P114" s="189"/>
    </row>
    <row r="115" spans="1:16" s="80" customFormat="1" ht="90" x14ac:dyDescent="0.25">
      <c r="A115" s="387"/>
      <c r="B115" s="296"/>
      <c r="C115" s="90" t="s">
        <v>253</v>
      </c>
      <c r="D115" s="382" t="s">
        <v>254</v>
      </c>
      <c r="E115" s="299"/>
      <c r="F115" s="299"/>
      <c r="G115" s="299"/>
      <c r="H115" s="299"/>
      <c r="I115" s="301"/>
      <c r="J115" s="299"/>
      <c r="K115" s="299"/>
      <c r="L115" s="299"/>
      <c r="M115" s="299"/>
      <c r="N115" s="189"/>
      <c r="O115" s="189"/>
      <c r="P115" s="189"/>
    </row>
    <row r="116" spans="1:16" s="80" customFormat="1" ht="18" x14ac:dyDescent="0.25">
      <c r="A116" s="387"/>
      <c r="B116" s="296"/>
      <c r="C116" s="236" t="s">
        <v>25</v>
      </c>
      <c r="D116" s="383" t="s">
        <v>1017</v>
      </c>
      <c r="E116" s="299"/>
      <c r="F116" s="299"/>
      <c r="G116" s="299"/>
      <c r="H116" s="299"/>
      <c r="I116" s="301"/>
      <c r="J116" s="299"/>
      <c r="K116" s="299"/>
      <c r="L116" s="299"/>
      <c r="M116" s="299"/>
      <c r="N116" s="189"/>
      <c r="O116" s="189"/>
      <c r="P116" s="189"/>
    </row>
    <row r="117" spans="1:16" s="80" customFormat="1" x14ac:dyDescent="0.25">
      <c r="A117" s="387"/>
      <c r="B117" s="296"/>
      <c r="C117" s="106" t="s">
        <v>27</v>
      </c>
      <c r="D117" s="108"/>
      <c r="E117" s="25">
        <v>1400</v>
      </c>
      <c r="F117" s="25">
        <v>1997.25</v>
      </c>
      <c r="G117" s="25">
        <v>1500</v>
      </c>
      <c r="H117" s="25">
        <v>1650</v>
      </c>
      <c r="I117" s="112">
        <v>1040</v>
      </c>
      <c r="J117" s="25"/>
      <c r="K117" s="25"/>
      <c r="L117" s="25"/>
      <c r="M117" s="25">
        <v>1540</v>
      </c>
      <c r="N117" s="25">
        <v>1276</v>
      </c>
      <c r="O117" s="25">
        <v>2375</v>
      </c>
      <c r="P117" s="25">
        <v>1595</v>
      </c>
    </row>
    <row r="118" spans="1:16" s="80" customFormat="1" ht="18" x14ac:dyDescent="0.25">
      <c r="A118" s="387"/>
      <c r="B118" s="296"/>
      <c r="C118" s="384" t="s">
        <v>255</v>
      </c>
      <c r="D118" s="354" t="s">
        <v>256</v>
      </c>
      <c r="E118" s="284"/>
      <c r="F118" s="284"/>
      <c r="G118" s="284"/>
      <c r="H118" s="284"/>
      <c r="I118" s="284"/>
      <c r="J118" s="284"/>
      <c r="K118" s="284"/>
      <c r="L118" s="284"/>
      <c r="M118" s="284"/>
      <c r="N118" s="284"/>
      <c r="O118" s="284"/>
      <c r="P118" s="284"/>
    </row>
    <row r="119" spans="1:16" s="80" customFormat="1" x14ac:dyDescent="0.25">
      <c r="A119" s="387"/>
      <c r="B119" s="296"/>
      <c r="C119" s="356" t="s">
        <v>282</v>
      </c>
      <c r="D119" s="354" t="s">
        <v>283</v>
      </c>
      <c r="E119" s="285"/>
      <c r="F119" s="285"/>
      <c r="G119" s="285"/>
      <c r="H119" s="285"/>
      <c r="I119" s="285"/>
      <c r="J119" s="285"/>
      <c r="K119" s="285"/>
      <c r="L119" s="285"/>
      <c r="M119" s="285"/>
      <c r="N119" s="285"/>
      <c r="O119" s="285"/>
      <c r="P119" s="285"/>
    </row>
    <row r="120" spans="1:16" s="80" customFormat="1" x14ac:dyDescent="0.25">
      <c r="A120" s="387"/>
      <c r="B120" s="296"/>
      <c r="C120" s="363" t="s">
        <v>258</v>
      </c>
      <c r="D120" s="351" t="s">
        <v>211</v>
      </c>
      <c r="E120" s="285"/>
      <c r="F120" s="285"/>
      <c r="G120" s="285"/>
      <c r="H120" s="285"/>
      <c r="I120" s="285"/>
      <c r="J120" s="285"/>
      <c r="K120" s="285"/>
      <c r="L120" s="285"/>
      <c r="M120" s="285"/>
      <c r="N120" s="285"/>
      <c r="O120" s="285"/>
      <c r="P120" s="285"/>
    </row>
    <row r="121" spans="1:16" s="80" customFormat="1" x14ac:dyDescent="0.25">
      <c r="A121" s="387"/>
      <c r="B121" s="296"/>
      <c r="C121" s="363"/>
      <c r="D121" s="351" t="s">
        <v>259</v>
      </c>
      <c r="E121" s="285"/>
      <c r="F121" s="285"/>
      <c r="G121" s="285"/>
      <c r="H121" s="285"/>
      <c r="I121" s="285"/>
      <c r="J121" s="285"/>
      <c r="K121" s="285"/>
      <c r="L121" s="285"/>
      <c r="M121" s="285"/>
      <c r="N121" s="285"/>
      <c r="O121" s="285"/>
      <c r="P121" s="285"/>
    </row>
    <row r="122" spans="1:16" s="80" customFormat="1" x14ac:dyDescent="0.25">
      <c r="A122" s="387"/>
      <c r="B122" s="296"/>
      <c r="C122" s="90" t="s">
        <v>260</v>
      </c>
      <c r="D122" s="90" t="s">
        <v>261</v>
      </c>
      <c r="E122" s="285"/>
      <c r="F122" s="285"/>
      <c r="G122" s="285"/>
      <c r="H122" s="285"/>
      <c r="I122" s="285"/>
      <c r="J122" s="285"/>
      <c r="K122" s="285"/>
      <c r="L122" s="285"/>
      <c r="M122" s="285"/>
      <c r="N122" s="285"/>
      <c r="O122" s="285"/>
      <c r="P122" s="285"/>
    </row>
    <row r="123" spans="1:16" s="80" customFormat="1" ht="30" x14ac:dyDescent="0.25">
      <c r="A123" s="387"/>
      <c r="B123" s="296"/>
      <c r="C123" s="90" t="s">
        <v>1019</v>
      </c>
      <c r="D123" s="351" t="s">
        <v>1020</v>
      </c>
      <c r="E123" s="285"/>
      <c r="F123" s="285"/>
      <c r="G123" s="285"/>
      <c r="H123" s="285"/>
      <c r="I123" s="285"/>
      <c r="J123" s="285"/>
      <c r="K123" s="285"/>
      <c r="L123" s="285"/>
      <c r="M123" s="285"/>
      <c r="N123" s="285"/>
      <c r="O123" s="285"/>
      <c r="P123" s="285"/>
    </row>
    <row r="124" spans="1:16" s="80" customFormat="1" ht="30" x14ac:dyDescent="0.25">
      <c r="A124" s="387"/>
      <c r="B124" s="296"/>
      <c r="C124" s="90" t="s">
        <v>1021</v>
      </c>
      <c r="D124" s="351" t="s">
        <v>262</v>
      </c>
      <c r="E124" s="285"/>
      <c r="F124" s="285"/>
      <c r="G124" s="285"/>
      <c r="H124" s="285"/>
      <c r="I124" s="285"/>
      <c r="J124" s="285"/>
      <c r="K124" s="285"/>
      <c r="L124" s="285"/>
      <c r="M124" s="285"/>
      <c r="N124" s="285"/>
      <c r="O124" s="285"/>
      <c r="P124" s="285"/>
    </row>
    <row r="125" spans="1:16" s="80" customFormat="1" ht="120" x14ac:dyDescent="0.25">
      <c r="A125" s="387"/>
      <c r="B125" s="296"/>
      <c r="C125" s="90" t="s">
        <v>263</v>
      </c>
      <c r="D125" s="236" t="s">
        <v>264</v>
      </c>
      <c r="E125" s="285"/>
      <c r="F125" s="285"/>
      <c r="G125" s="285"/>
      <c r="H125" s="285"/>
      <c r="I125" s="285"/>
      <c r="J125" s="285"/>
      <c r="K125" s="285"/>
      <c r="L125" s="285"/>
      <c r="M125" s="285"/>
      <c r="N125" s="285"/>
      <c r="O125" s="285"/>
      <c r="P125" s="285"/>
    </row>
    <row r="126" spans="1:16" s="80" customFormat="1" ht="30" x14ac:dyDescent="0.25">
      <c r="A126" s="387"/>
      <c r="B126" s="296"/>
      <c r="C126" s="90" t="s">
        <v>265</v>
      </c>
      <c r="D126" s="354" t="s">
        <v>284</v>
      </c>
      <c r="E126" s="285"/>
      <c r="F126" s="285"/>
      <c r="G126" s="285"/>
      <c r="H126" s="285"/>
      <c r="I126" s="285"/>
      <c r="J126" s="285"/>
      <c r="K126" s="285"/>
      <c r="L126" s="285"/>
      <c r="M126" s="285"/>
      <c r="N126" s="285"/>
      <c r="O126" s="285"/>
      <c r="P126" s="285"/>
    </row>
    <row r="127" spans="1:16" s="80" customFormat="1" ht="30" x14ac:dyDescent="0.25">
      <c r="A127" s="387"/>
      <c r="B127" s="296"/>
      <c r="C127" s="287" t="s">
        <v>55</v>
      </c>
      <c r="D127" s="90" t="s">
        <v>267</v>
      </c>
      <c r="E127" s="285"/>
      <c r="F127" s="285"/>
      <c r="G127" s="285"/>
      <c r="H127" s="285"/>
      <c r="I127" s="285"/>
      <c r="J127" s="285"/>
      <c r="K127" s="285"/>
      <c r="L127" s="285"/>
      <c r="M127" s="285"/>
      <c r="N127" s="285"/>
      <c r="O127" s="285"/>
      <c r="P127" s="285"/>
    </row>
    <row r="128" spans="1:16" s="80" customFormat="1" ht="30" x14ac:dyDescent="0.25">
      <c r="A128" s="387"/>
      <c r="B128" s="296"/>
      <c r="C128" s="287"/>
      <c r="D128" s="90" t="s">
        <v>268</v>
      </c>
      <c r="E128" s="285"/>
      <c r="F128" s="285"/>
      <c r="G128" s="285"/>
      <c r="H128" s="285"/>
      <c r="I128" s="285"/>
      <c r="J128" s="285"/>
      <c r="K128" s="285"/>
      <c r="L128" s="285"/>
      <c r="M128" s="285"/>
      <c r="N128" s="285"/>
      <c r="O128" s="285"/>
      <c r="P128" s="285"/>
    </row>
    <row r="129" spans="1:16" s="80" customFormat="1" ht="30" x14ac:dyDescent="0.25">
      <c r="A129" s="387"/>
      <c r="B129" s="296"/>
      <c r="C129" s="287"/>
      <c r="D129" s="90" t="s">
        <v>1022</v>
      </c>
      <c r="E129" s="285"/>
      <c r="F129" s="285"/>
      <c r="G129" s="285"/>
      <c r="H129" s="285"/>
      <c r="I129" s="285"/>
      <c r="J129" s="285"/>
      <c r="K129" s="285"/>
      <c r="L129" s="285"/>
      <c r="M129" s="285"/>
      <c r="N129" s="285"/>
      <c r="O129" s="285"/>
      <c r="P129" s="285"/>
    </row>
    <row r="130" spans="1:16" s="80" customFormat="1" ht="45" x14ac:dyDescent="0.25">
      <c r="A130" s="387"/>
      <c r="B130" s="296"/>
      <c r="C130" s="287"/>
      <c r="D130" s="90" t="s">
        <v>203</v>
      </c>
      <c r="E130" s="285"/>
      <c r="F130" s="285"/>
      <c r="G130" s="285"/>
      <c r="H130" s="285"/>
      <c r="I130" s="285"/>
      <c r="J130" s="285"/>
      <c r="K130" s="285"/>
      <c r="L130" s="285"/>
      <c r="M130" s="285"/>
      <c r="N130" s="285"/>
      <c r="O130" s="285"/>
      <c r="P130" s="285"/>
    </row>
    <row r="131" spans="1:16" s="80" customFormat="1" ht="30" x14ac:dyDescent="0.25">
      <c r="A131" s="387"/>
      <c r="B131" s="296"/>
      <c r="C131" s="380" t="s">
        <v>269</v>
      </c>
      <c r="D131" s="351" t="s">
        <v>270</v>
      </c>
      <c r="E131" s="285"/>
      <c r="F131" s="285"/>
      <c r="G131" s="285"/>
      <c r="H131" s="285"/>
      <c r="I131" s="285"/>
      <c r="J131" s="285"/>
      <c r="K131" s="285"/>
      <c r="L131" s="285"/>
      <c r="M131" s="285"/>
      <c r="N131" s="285"/>
      <c r="O131" s="285"/>
      <c r="P131" s="285"/>
    </row>
    <row r="132" spans="1:16" s="80" customFormat="1" x14ac:dyDescent="0.25">
      <c r="A132" s="387"/>
      <c r="B132" s="296"/>
      <c r="C132" s="363" t="s">
        <v>271</v>
      </c>
      <c r="D132" s="351" t="s">
        <v>272</v>
      </c>
      <c r="E132" s="285"/>
      <c r="F132" s="285"/>
      <c r="G132" s="285"/>
      <c r="H132" s="285"/>
      <c r="I132" s="285"/>
      <c r="J132" s="285"/>
      <c r="K132" s="285"/>
      <c r="L132" s="285"/>
      <c r="M132" s="285"/>
      <c r="N132" s="285"/>
      <c r="O132" s="285"/>
      <c r="P132" s="285"/>
    </row>
    <row r="133" spans="1:16" s="80" customFormat="1" ht="30" x14ac:dyDescent="0.25">
      <c r="A133" s="387"/>
      <c r="B133" s="296"/>
      <c r="C133" s="363"/>
      <c r="D133" s="351" t="s">
        <v>273</v>
      </c>
      <c r="E133" s="285"/>
      <c r="F133" s="285"/>
      <c r="G133" s="285"/>
      <c r="H133" s="285"/>
      <c r="I133" s="285"/>
      <c r="J133" s="285"/>
      <c r="K133" s="285"/>
      <c r="L133" s="285"/>
      <c r="M133" s="285"/>
      <c r="N133" s="285"/>
      <c r="O133" s="285"/>
      <c r="P133" s="285"/>
    </row>
    <row r="134" spans="1:16" s="80" customFormat="1" ht="30" x14ac:dyDescent="0.25">
      <c r="A134" s="387"/>
      <c r="B134" s="296"/>
      <c r="C134" s="363" t="s">
        <v>46</v>
      </c>
      <c r="D134" s="351" t="s">
        <v>123</v>
      </c>
      <c r="E134" s="285"/>
      <c r="F134" s="285"/>
      <c r="G134" s="285"/>
      <c r="H134" s="285"/>
      <c r="I134" s="285"/>
      <c r="J134" s="285"/>
      <c r="K134" s="285"/>
      <c r="L134" s="285"/>
      <c r="M134" s="285"/>
      <c r="N134" s="285"/>
      <c r="O134" s="285"/>
      <c r="P134" s="285"/>
    </row>
    <row r="135" spans="1:16" s="80" customFormat="1" ht="30" x14ac:dyDescent="0.25">
      <c r="A135" s="387"/>
      <c r="B135" s="296"/>
      <c r="C135" s="363"/>
      <c r="D135" s="351" t="s">
        <v>124</v>
      </c>
      <c r="E135" s="285"/>
      <c r="F135" s="285"/>
      <c r="G135" s="285"/>
      <c r="H135" s="285"/>
      <c r="I135" s="285"/>
      <c r="J135" s="285"/>
      <c r="K135" s="285"/>
      <c r="L135" s="285"/>
      <c r="M135" s="285"/>
      <c r="N135" s="285"/>
      <c r="O135" s="285"/>
      <c r="P135" s="285"/>
    </row>
    <row r="136" spans="1:16" s="80" customFormat="1" ht="33" x14ac:dyDescent="0.25">
      <c r="A136" s="387"/>
      <c r="B136" s="296"/>
      <c r="C136" s="365" t="s">
        <v>50</v>
      </c>
      <c r="D136" s="364" t="s">
        <v>274</v>
      </c>
      <c r="E136" s="285"/>
      <c r="F136" s="285"/>
      <c r="G136" s="285"/>
      <c r="H136" s="285"/>
      <c r="I136" s="285"/>
      <c r="J136" s="285"/>
      <c r="K136" s="285"/>
      <c r="L136" s="285"/>
      <c r="M136" s="285"/>
      <c r="N136" s="285"/>
      <c r="O136" s="285"/>
      <c r="P136" s="285"/>
    </row>
    <row r="137" spans="1:16" s="80" customFormat="1" ht="51" x14ac:dyDescent="0.25">
      <c r="A137" s="387"/>
      <c r="B137" s="296"/>
      <c r="C137" s="365"/>
      <c r="D137" s="364" t="s">
        <v>275</v>
      </c>
      <c r="E137" s="285"/>
      <c r="F137" s="285"/>
      <c r="G137" s="285"/>
      <c r="H137" s="285"/>
      <c r="I137" s="285"/>
      <c r="J137" s="285"/>
      <c r="K137" s="285"/>
      <c r="L137" s="285"/>
      <c r="M137" s="285"/>
      <c r="N137" s="285"/>
      <c r="O137" s="285"/>
      <c r="P137" s="285"/>
    </row>
    <row r="138" spans="1:16" s="80" customFormat="1" ht="33" x14ac:dyDescent="0.25">
      <c r="A138" s="387"/>
      <c r="B138" s="296"/>
      <c r="C138" s="365" t="s">
        <v>52</v>
      </c>
      <c r="D138" s="364" t="s">
        <v>276</v>
      </c>
      <c r="E138" s="285"/>
      <c r="F138" s="285"/>
      <c r="G138" s="285"/>
      <c r="H138" s="285"/>
      <c r="I138" s="285"/>
      <c r="J138" s="285"/>
      <c r="K138" s="285"/>
      <c r="L138" s="285"/>
      <c r="M138" s="285"/>
      <c r="N138" s="285"/>
      <c r="O138" s="285"/>
      <c r="P138" s="285"/>
    </row>
    <row r="139" spans="1:16" s="80" customFormat="1" ht="33" x14ac:dyDescent="0.25">
      <c r="A139" s="387"/>
      <c r="B139" s="296"/>
      <c r="C139" s="365"/>
      <c r="D139" s="364" t="s">
        <v>54</v>
      </c>
      <c r="E139" s="285"/>
      <c r="F139" s="285"/>
      <c r="G139" s="285"/>
      <c r="H139" s="285"/>
      <c r="I139" s="285"/>
      <c r="J139" s="285"/>
      <c r="K139" s="285"/>
      <c r="L139" s="285"/>
      <c r="M139" s="285"/>
      <c r="N139" s="285"/>
      <c r="O139" s="285"/>
      <c r="P139" s="285"/>
    </row>
    <row r="140" spans="1:16" s="80" customFormat="1" ht="33" x14ac:dyDescent="0.25">
      <c r="A140" s="387"/>
      <c r="B140" s="296"/>
      <c r="C140" s="287" t="s">
        <v>61</v>
      </c>
      <c r="D140" s="355" t="s">
        <v>1023</v>
      </c>
      <c r="E140" s="285"/>
      <c r="F140" s="285"/>
      <c r="G140" s="285"/>
      <c r="H140" s="285"/>
      <c r="I140" s="285"/>
      <c r="J140" s="285"/>
      <c r="K140" s="285"/>
      <c r="L140" s="285"/>
      <c r="M140" s="285"/>
      <c r="N140" s="285"/>
      <c r="O140" s="285"/>
      <c r="P140" s="285"/>
    </row>
    <row r="141" spans="1:16" s="80" customFormat="1" ht="33" x14ac:dyDescent="0.25">
      <c r="A141" s="388"/>
      <c r="B141" s="296"/>
      <c r="C141" s="287"/>
      <c r="D141" s="385" t="s">
        <v>1024</v>
      </c>
      <c r="E141" s="286"/>
      <c r="F141" s="286"/>
      <c r="G141" s="286"/>
      <c r="H141" s="286"/>
      <c r="I141" s="286"/>
      <c r="J141" s="286"/>
      <c r="K141" s="286"/>
      <c r="L141" s="286"/>
      <c r="M141" s="286"/>
      <c r="N141" s="286"/>
      <c r="O141" s="286"/>
      <c r="P141" s="286"/>
    </row>
    <row r="142" spans="1:16" x14ac:dyDescent="0.25">
      <c r="A142" s="13" t="s">
        <v>365</v>
      </c>
      <c r="B142" s="13" t="s">
        <v>955</v>
      </c>
      <c r="C142" s="297" t="s">
        <v>366</v>
      </c>
      <c r="D142" s="297"/>
      <c r="E142" s="178">
        <v>650</v>
      </c>
      <c r="F142" s="25">
        <v>1182.68</v>
      </c>
      <c r="G142" s="178">
        <v>1350</v>
      </c>
      <c r="H142" s="178">
        <v>650</v>
      </c>
      <c r="I142" s="112">
        <v>835</v>
      </c>
      <c r="J142" s="178"/>
      <c r="K142" s="178">
        <v>825</v>
      </c>
      <c r="L142" s="178">
        <v>835</v>
      </c>
      <c r="M142" s="178">
        <v>699</v>
      </c>
      <c r="N142" s="178">
        <v>1560</v>
      </c>
      <c r="O142" s="25">
        <v>1340</v>
      </c>
      <c r="P142" s="178">
        <v>795</v>
      </c>
    </row>
    <row r="143" spans="1:16" x14ac:dyDescent="0.25">
      <c r="A143" s="295" t="s">
        <v>367</v>
      </c>
      <c r="B143" s="295" t="s">
        <v>956</v>
      </c>
      <c r="C143" s="175" t="s">
        <v>84</v>
      </c>
      <c r="D143" s="164" t="s">
        <v>285</v>
      </c>
      <c r="E143" s="299"/>
      <c r="F143" s="299"/>
      <c r="G143" s="299"/>
      <c r="H143" s="299"/>
      <c r="I143" s="301"/>
      <c r="J143" s="299"/>
      <c r="K143" s="299"/>
      <c r="L143" s="299"/>
      <c r="M143" s="299"/>
      <c r="N143" s="299"/>
      <c r="O143" s="299"/>
      <c r="P143" s="299"/>
    </row>
    <row r="144" spans="1:16" ht="18" x14ac:dyDescent="0.25">
      <c r="A144" s="296"/>
      <c r="B144" s="296"/>
      <c r="C144" s="160" t="s">
        <v>8</v>
      </c>
      <c r="D144" s="160" t="s">
        <v>286</v>
      </c>
      <c r="E144" s="299"/>
      <c r="F144" s="299"/>
      <c r="G144" s="299"/>
      <c r="H144" s="299"/>
      <c r="I144" s="301"/>
      <c r="J144" s="299"/>
      <c r="K144" s="299"/>
      <c r="L144" s="299"/>
      <c r="M144" s="299"/>
      <c r="N144" s="299"/>
      <c r="O144" s="299"/>
      <c r="P144" s="299"/>
    </row>
    <row r="145" spans="1:16" ht="60" customHeight="1" x14ac:dyDescent="0.25">
      <c r="A145" s="296"/>
      <c r="B145" s="296"/>
      <c r="C145" s="160" t="s">
        <v>10</v>
      </c>
      <c r="D145" s="160" t="s">
        <v>277</v>
      </c>
      <c r="E145" s="299"/>
      <c r="F145" s="299"/>
      <c r="G145" s="299"/>
      <c r="H145" s="299"/>
      <c r="I145" s="301"/>
      <c r="J145" s="299"/>
      <c r="K145" s="299"/>
      <c r="L145" s="299"/>
      <c r="M145" s="299"/>
      <c r="N145" s="299"/>
      <c r="O145" s="299"/>
      <c r="P145" s="299"/>
    </row>
    <row r="146" spans="1:16" ht="30" x14ac:dyDescent="0.25">
      <c r="A146" s="296"/>
      <c r="B146" s="296"/>
      <c r="C146" s="175" t="s">
        <v>240</v>
      </c>
      <c r="D146" s="164" t="s">
        <v>287</v>
      </c>
      <c r="E146" s="299"/>
      <c r="F146" s="299"/>
      <c r="G146" s="299"/>
      <c r="H146" s="299"/>
      <c r="I146" s="301"/>
      <c r="J146" s="299"/>
      <c r="K146" s="299"/>
      <c r="L146" s="299"/>
      <c r="M146" s="299"/>
      <c r="N146" s="299"/>
      <c r="O146" s="299"/>
      <c r="P146" s="299"/>
    </row>
    <row r="147" spans="1:16" x14ac:dyDescent="0.25">
      <c r="A147" s="296"/>
      <c r="B147" s="296"/>
      <c r="C147" s="69" t="s">
        <v>278</v>
      </c>
      <c r="D147" s="155" t="s">
        <v>241</v>
      </c>
      <c r="E147" s="299"/>
      <c r="F147" s="299"/>
      <c r="G147" s="299"/>
      <c r="H147" s="299"/>
      <c r="I147" s="301"/>
      <c r="J147" s="299"/>
      <c r="K147" s="299"/>
      <c r="L147" s="299"/>
      <c r="M147" s="299"/>
      <c r="N147" s="299"/>
      <c r="O147" s="299"/>
      <c r="P147" s="299"/>
    </row>
    <row r="148" spans="1:16" x14ac:dyDescent="0.25">
      <c r="A148" s="296"/>
      <c r="B148" s="296"/>
      <c r="C148" s="174" t="s">
        <v>279</v>
      </c>
      <c r="D148" s="91" t="s">
        <v>288</v>
      </c>
      <c r="E148" s="299"/>
      <c r="F148" s="299"/>
      <c r="G148" s="299"/>
      <c r="H148" s="299"/>
      <c r="I148" s="301"/>
      <c r="J148" s="299"/>
      <c r="K148" s="299"/>
      <c r="L148" s="299"/>
      <c r="M148" s="299"/>
      <c r="N148" s="299"/>
      <c r="O148" s="299"/>
      <c r="P148" s="299"/>
    </row>
    <row r="149" spans="1:16" ht="30" x14ac:dyDescent="0.25">
      <c r="A149" s="296"/>
      <c r="B149" s="296"/>
      <c r="C149" s="69" t="s">
        <v>86</v>
      </c>
      <c r="D149" s="160" t="s">
        <v>242</v>
      </c>
      <c r="E149" s="299"/>
      <c r="F149" s="299"/>
      <c r="G149" s="299"/>
      <c r="H149" s="299"/>
      <c r="I149" s="301"/>
      <c r="J149" s="299"/>
      <c r="K149" s="299"/>
      <c r="L149" s="299"/>
      <c r="M149" s="299"/>
      <c r="N149" s="299"/>
      <c r="O149" s="299"/>
      <c r="P149" s="299"/>
    </row>
    <row r="150" spans="1:16" ht="135" x14ac:dyDescent="0.25">
      <c r="A150" s="296"/>
      <c r="B150" s="296"/>
      <c r="C150" s="69" t="s">
        <v>80</v>
      </c>
      <c r="D150" s="160" t="s">
        <v>289</v>
      </c>
      <c r="E150" s="299"/>
      <c r="F150" s="299"/>
      <c r="G150" s="299"/>
      <c r="H150" s="299"/>
      <c r="I150" s="301"/>
      <c r="J150" s="299"/>
      <c r="K150" s="299"/>
      <c r="L150" s="299"/>
      <c r="M150" s="299"/>
      <c r="N150" s="299"/>
      <c r="O150" s="299"/>
      <c r="P150" s="299"/>
    </row>
    <row r="151" spans="1:16" ht="45" x14ac:dyDescent="0.25">
      <c r="A151" s="296"/>
      <c r="B151" s="296"/>
      <c r="C151" s="111" t="s">
        <v>280</v>
      </c>
      <c r="D151" s="160" t="s">
        <v>281</v>
      </c>
      <c r="E151" s="299"/>
      <c r="F151" s="299"/>
      <c r="G151" s="299"/>
      <c r="H151" s="299"/>
      <c r="I151" s="301"/>
      <c r="J151" s="299"/>
      <c r="K151" s="299"/>
      <c r="L151" s="299"/>
      <c r="M151" s="299"/>
      <c r="N151" s="299"/>
      <c r="O151" s="299"/>
      <c r="P151" s="299"/>
    </row>
    <row r="152" spans="1:16" ht="30" x14ac:dyDescent="0.25">
      <c r="A152" s="296"/>
      <c r="B152" s="296"/>
      <c r="C152" s="164" t="s">
        <v>243</v>
      </c>
      <c r="D152" s="175" t="s">
        <v>290</v>
      </c>
      <c r="E152" s="299"/>
      <c r="F152" s="299"/>
      <c r="G152" s="299"/>
      <c r="H152" s="299"/>
      <c r="I152" s="301"/>
      <c r="J152" s="299"/>
      <c r="K152" s="299"/>
      <c r="L152" s="299"/>
      <c r="M152" s="299"/>
      <c r="N152" s="299"/>
      <c r="O152" s="299"/>
      <c r="P152" s="299"/>
    </row>
    <row r="153" spans="1:16" ht="45" x14ac:dyDescent="0.25">
      <c r="A153" s="296"/>
      <c r="B153" s="296"/>
      <c r="C153" s="175" t="s">
        <v>244</v>
      </c>
      <c r="D153" s="164" t="s">
        <v>245</v>
      </c>
      <c r="E153" s="299"/>
      <c r="F153" s="299"/>
      <c r="G153" s="299"/>
      <c r="H153" s="299"/>
      <c r="I153" s="301"/>
      <c r="J153" s="299"/>
      <c r="K153" s="299"/>
      <c r="L153" s="299"/>
      <c r="M153" s="299"/>
      <c r="N153" s="299"/>
      <c r="O153" s="299"/>
      <c r="P153" s="299"/>
    </row>
    <row r="154" spans="1:16" ht="45" x14ac:dyDescent="0.25">
      <c r="A154" s="296"/>
      <c r="B154" s="296"/>
      <c r="C154" s="175" t="s">
        <v>246</v>
      </c>
      <c r="D154" s="164" t="s">
        <v>247</v>
      </c>
      <c r="E154" s="299"/>
      <c r="F154" s="299"/>
      <c r="G154" s="299"/>
      <c r="H154" s="299"/>
      <c r="I154" s="301"/>
      <c r="J154" s="299"/>
      <c r="K154" s="299"/>
      <c r="L154" s="299"/>
      <c r="M154" s="299"/>
      <c r="N154" s="299"/>
      <c r="O154" s="299"/>
      <c r="P154" s="299"/>
    </row>
    <row r="155" spans="1:16" ht="30" x14ac:dyDescent="0.25">
      <c r="A155" s="296"/>
      <c r="B155" s="296"/>
      <c r="C155" s="175" t="s">
        <v>46</v>
      </c>
      <c r="D155" s="164" t="s">
        <v>291</v>
      </c>
      <c r="E155" s="299"/>
      <c r="F155" s="299"/>
      <c r="G155" s="299"/>
      <c r="H155" s="299"/>
      <c r="I155" s="301"/>
      <c r="J155" s="299"/>
      <c r="K155" s="299"/>
      <c r="L155" s="299"/>
      <c r="M155" s="299"/>
      <c r="N155" s="299"/>
      <c r="O155" s="299"/>
      <c r="P155" s="299"/>
    </row>
    <row r="156" spans="1:16" ht="30" x14ac:dyDescent="0.25">
      <c r="A156" s="296"/>
      <c r="B156" s="296"/>
      <c r="C156" s="175" t="s">
        <v>249</v>
      </c>
      <c r="D156" s="164" t="s">
        <v>292</v>
      </c>
      <c r="E156" s="299"/>
      <c r="F156" s="299"/>
      <c r="G156" s="299"/>
      <c r="H156" s="299"/>
      <c r="I156" s="301"/>
      <c r="J156" s="299"/>
      <c r="K156" s="299"/>
      <c r="L156" s="299"/>
      <c r="M156" s="299"/>
      <c r="N156" s="299"/>
      <c r="O156" s="299"/>
      <c r="P156" s="299"/>
    </row>
    <row r="157" spans="1:16" x14ac:dyDescent="0.25">
      <c r="A157" s="296"/>
      <c r="B157" s="296"/>
      <c r="C157" s="175" t="s">
        <v>252</v>
      </c>
      <c r="D157" s="175" t="s">
        <v>231</v>
      </c>
      <c r="E157" s="299"/>
      <c r="F157" s="299"/>
      <c r="G157" s="299"/>
      <c r="H157" s="299"/>
      <c r="I157" s="301"/>
      <c r="J157" s="299"/>
      <c r="K157" s="299"/>
      <c r="L157" s="299"/>
      <c r="M157" s="299"/>
      <c r="N157" s="299"/>
      <c r="O157" s="299"/>
      <c r="P157" s="299"/>
    </row>
    <row r="158" spans="1:16" ht="90" x14ac:dyDescent="0.25">
      <c r="A158" s="296"/>
      <c r="B158" s="296"/>
      <c r="C158" s="175" t="s">
        <v>253</v>
      </c>
      <c r="D158" s="107" t="s">
        <v>254</v>
      </c>
      <c r="E158" s="299"/>
      <c r="F158" s="299"/>
      <c r="G158" s="299"/>
      <c r="H158" s="299"/>
      <c r="I158" s="301"/>
      <c r="J158" s="299"/>
      <c r="K158" s="299"/>
      <c r="L158" s="299"/>
      <c r="M158" s="299"/>
      <c r="N158" s="299"/>
      <c r="O158" s="299"/>
      <c r="P158" s="299"/>
    </row>
    <row r="159" spans="1:16" ht="18" x14ac:dyDescent="0.25">
      <c r="A159" s="296"/>
      <c r="B159" s="296"/>
      <c r="C159" s="164" t="s">
        <v>25</v>
      </c>
      <c r="D159" s="66" t="s">
        <v>936</v>
      </c>
      <c r="E159" s="299"/>
      <c r="F159" s="299"/>
      <c r="G159" s="299"/>
      <c r="H159" s="299"/>
      <c r="I159" s="301"/>
      <c r="J159" s="299"/>
      <c r="K159" s="299"/>
      <c r="L159" s="299"/>
      <c r="M159" s="299"/>
      <c r="N159" s="299"/>
      <c r="O159" s="299"/>
      <c r="P159" s="299"/>
    </row>
    <row r="160" spans="1:16" x14ac:dyDescent="0.25">
      <c r="A160" s="296"/>
      <c r="B160" s="296"/>
      <c r="C160" s="106" t="s">
        <v>27</v>
      </c>
      <c r="D160" s="108"/>
      <c r="E160" s="178">
        <v>1000</v>
      </c>
      <c r="F160" s="25">
        <v>2257.25</v>
      </c>
      <c r="G160" s="178">
        <v>1815</v>
      </c>
      <c r="H160" s="178">
        <v>1100</v>
      </c>
      <c r="I160" s="112">
        <v>690</v>
      </c>
      <c r="J160" s="178"/>
      <c r="K160" s="178">
        <v>1600</v>
      </c>
      <c r="L160" s="178">
        <v>2750</v>
      </c>
      <c r="M160" s="178">
        <v>1255</v>
      </c>
      <c r="N160" s="178">
        <v>901</v>
      </c>
      <c r="O160" s="25">
        <v>1685</v>
      </c>
      <c r="P160" s="178">
        <v>1000</v>
      </c>
    </row>
    <row r="161" spans="1:16" ht="18" x14ac:dyDescent="0.25">
      <c r="A161" s="296"/>
      <c r="B161" s="296"/>
      <c r="C161" s="109" t="s">
        <v>255</v>
      </c>
      <c r="D161" s="160" t="s">
        <v>256</v>
      </c>
      <c r="E161" s="299"/>
      <c r="F161" s="299"/>
      <c r="G161" s="299"/>
      <c r="H161" s="299"/>
      <c r="I161" s="301"/>
      <c r="J161" s="299"/>
      <c r="K161" s="299"/>
      <c r="L161" s="299"/>
      <c r="M161" s="299"/>
      <c r="N161" s="299"/>
      <c r="O161" s="299"/>
      <c r="P161" s="299"/>
    </row>
    <row r="162" spans="1:16" x14ac:dyDescent="0.25">
      <c r="A162" s="296"/>
      <c r="B162" s="296"/>
      <c r="C162" s="69" t="s">
        <v>282</v>
      </c>
      <c r="D162" s="160" t="s">
        <v>283</v>
      </c>
      <c r="E162" s="299"/>
      <c r="F162" s="299"/>
      <c r="G162" s="299"/>
      <c r="H162" s="299"/>
      <c r="I162" s="301"/>
      <c r="J162" s="299"/>
      <c r="K162" s="299"/>
      <c r="L162" s="299"/>
      <c r="M162" s="299"/>
      <c r="N162" s="299"/>
      <c r="O162" s="299"/>
      <c r="P162" s="299"/>
    </row>
    <row r="163" spans="1:16" x14ac:dyDescent="0.25">
      <c r="A163" s="296"/>
      <c r="B163" s="296"/>
      <c r="C163" s="246" t="s">
        <v>258</v>
      </c>
      <c r="D163" s="155" t="s">
        <v>211</v>
      </c>
      <c r="E163" s="299"/>
      <c r="F163" s="299"/>
      <c r="G163" s="299"/>
      <c r="H163" s="299"/>
      <c r="I163" s="301"/>
      <c r="J163" s="299"/>
      <c r="K163" s="299"/>
      <c r="L163" s="299"/>
      <c r="M163" s="299"/>
      <c r="N163" s="299"/>
      <c r="O163" s="299"/>
      <c r="P163" s="299"/>
    </row>
    <row r="164" spans="1:16" x14ac:dyDescent="0.25">
      <c r="A164" s="296"/>
      <c r="B164" s="296"/>
      <c r="C164" s="246"/>
      <c r="D164" s="155" t="s">
        <v>259</v>
      </c>
      <c r="E164" s="299"/>
      <c r="F164" s="299"/>
      <c r="G164" s="299"/>
      <c r="H164" s="299"/>
      <c r="I164" s="301"/>
      <c r="J164" s="299"/>
      <c r="K164" s="299"/>
      <c r="L164" s="299"/>
      <c r="M164" s="299"/>
      <c r="N164" s="299"/>
      <c r="O164" s="299"/>
      <c r="P164" s="299"/>
    </row>
    <row r="165" spans="1:16" ht="30" x14ac:dyDescent="0.25">
      <c r="A165" s="296"/>
      <c r="B165" s="296"/>
      <c r="C165" s="175" t="s">
        <v>293</v>
      </c>
      <c r="D165" s="155" t="s">
        <v>262</v>
      </c>
      <c r="E165" s="299"/>
      <c r="F165" s="299"/>
      <c r="G165" s="299"/>
      <c r="H165" s="299"/>
      <c r="I165" s="301"/>
      <c r="J165" s="299"/>
      <c r="K165" s="299"/>
      <c r="L165" s="299"/>
      <c r="M165" s="299"/>
      <c r="N165" s="299"/>
      <c r="O165" s="299"/>
      <c r="P165" s="299"/>
    </row>
    <row r="166" spans="1:16" ht="135" x14ac:dyDescent="0.25">
      <c r="A166" s="296"/>
      <c r="B166" s="296"/>
      <c r="C166" s="175" t="s">
        <v>263</v>
      </c>
      <c r="D166" s="164" t="s">
        <v>294</v>
      </c>
      <c r="E166" s="299"/>
      <c r="F166" s="299"/>
      <c r="G166" s="299"/>
      <c r="H166" s="299"/>
      <c r="I166" s="301"/>
      <c r="J166" s="299"/>
      <c r="K166" s="299"/>
      <c r="L166" s="299"/>
      <c r="M166" s="299"/>
      <c r="N166" s="299"/>
      <c r="O166" s="299"/>
      <c r="P166" s="299"/>
    </row>
    <row r="167" spans="1:16" ht="30" x14ac:dyDescent="0.25">
      <c r="A167" s="296"/>
      <c r="B167" s="296"/>
      <c r="C167" s="175" t="s">
        <v>265</v>
      </c>
      <c r="D167" s="160" t="s">
        <v>284</v>
      </c>
      <c r="E167" s="299"/>
      <c r="F167" s="299"/>
      <c r="G167" s="299"/>
      <c r="H167" s="299"/>
      <c r="I167" s="301"/>
      <c r="J167" s="299"/>
      <c r="K167" s="299"/>
      <c r="L167" s="299"/>
      <c r="M167" s="299"/>
      <c r="N167" s="299"/>
      <c r="O167" s="299"/>
      <c r="P167" s="299"/>
    </row>
    <row r="168" spans="1:16" ht="30" x14ac:dyDescent="0.25">
      <c r="A168" s="296"/>
      <c r="B168" s="296"/>
      <c r="C168" s="288" t="s">
        <v>55</v>
      </c>
      <c r="D168" s="175" t="s">
        <v>267</v>
      </c>
      <c r="E168" s="299"/>
      <c r="F168" s="299"/>
      <c r="G168" s="299"/>
      <c r="H168" s="299"/>
      <c r="I168" s="301"/>
      <c r="J168" s="299"/>
      <c r="K168" s="299"/>
      <c r="L168" s="299"/>
      <c r="M168" s="299"/>
      <c r="N168" s="299"/>
      <c r="O168" s="299"/>
      <c r="P168" s="299"/>
    </row>
    <row r="169" spans="1:16" ht="45" x14ac:dyDescent="0.25">
      <c r="A169" s="296"/>
      <c r="B169" s="296"/>
      <c r="C169" s="288"/>
      <c r="D169" s="175" t="s">
        <v>203</v>
      </c>
      <c r="E169" s="299"/>
      <c r="F169" s="299"/>
      <c r="G169" s="299"/>
      <c r="H169" s="299"/>
      <c r="I169" s="301"/>
      <c r="J169" s="299"/>
      <c r="K169" s="299"/>
      <c r="L169" s="299"/>
      <c r="M169" s="299"/>
      <c r="N169" s="299"/>
      <c r="O169" s="299"/>
      <c r="P169" s="299"/>
    </row>
    <row r="170" spans="1:16" ht="30" x14ac:dyDescent="0.25">
      <c r="A170" s="296"/>
      <c r="B170" s="296"/>
      <c r="C170" s="174" t="s">
        <v>269</v>
      </c>
      <c r="D170" s="155" t="s">
        <v>270</v>
      </c>
      <c r="E170" s="299"/>
      <c r="F170" s="299"/>
      <c r="G170" s="299"/>
      <c r="H170" s="299"/>
      <c r="I170" s="301"/>
      <c r="J170" s="299"/>
      <c r="K170" s="299"/>
      <c r="L170" s="299"/>
      <c r="M170" s="299"/>
      <c r="N170" s="299"/>
      <c r="O170" s="299"/>
      <c r="P170" s="299"/>
    </row>
    <row r="171" spans="1:16" x14ac:dyDescent="0.25">
      <c r="A171" s="296"/>
      <c r="B171" s="296"/>
      <c r="C171" s="246" t="s">
        <v>271</v>
      </c>
      <c r="D171" s="155" t="s">
        <v>272</v>
      </c>
      <c r="E171" s="299"/>
      <c r="F171" s="299"/>
      <c r="G171" s="299"/>
      <c r="H171" s="299"/>
      <c r="I171" s="301"/>
      <c r="J171" s="299"/>
      <c r="K171" s="299"/>
      <c r="L171" s="299"/>
      <c r="M171" s="299"/>
      <c r="N171" s="299"/>
      <c r="O171" s="299"/>
      <c r="P171" s="299"/>
    </row>
    <row r="172" spans="1:16" ht="30" x14ac:dyDescent="0.25">
      <c r="A172" s="296"/>
      <c r="B172" s="296"/>
      <c r="C172" s="246"/>
      <c r="D172" s="155" t="s">
        <v>273</v>
      </c>
      <c r="E172" s="299"/>
      <c r="F172" s="299"/>
      <c r="G172" s="299"/>
      <c r="H172" s="299"/>
      <c r="I172" s="301"/>
      <c r="J172" s="299"/>
      <c r="K172" s="299"/>
      <c r="L172" s="299"/>
      <c r="M172" s="299"/>
      <c r="N172" s="299"/>
      <c r="O172" s="299"/>
      <c r="P172" s="299"/>
    </row>
    <row r="173" spans="1:16" ht="30" x14ac:dyDescent="0.25">
      <c r="A173" s="296"/>
      <c r="B173" s="296"/>
      <c r="C173" s="246" t="s">
        <v>46</v>
      </c>
      <c r="D173" s="155" t="s">
        <v>123</v>
      </c>
      <c r="E173" s="299"/>
      <c r="F173" s="299"/>
      <c r="G173" s="299"/>
      <c r="H173" s="299"/>
      <c r="I173" s="301"/>
      <c r="J173" s="299"/>
      <c r="K173" s="299"/>
      <c r="L173" s="299"/>
      <c r="M173" s="299"/>
      <c r="N173" s="299"/>
      <c r="O173" s="299"/>
      <c r="P173" s="299"/>
    </row>
    <row r="174" spans="1:16" ht="30" x14ac:dyDescent="0.25">
      <c r="A174" s="296"/>
      <c r="B174" s="296"/>
      <c r="C174" s="246"/>
      <c r="D174" s="155" t="s">
        <v>124</v>
      </c>
      <c r="E174" s="299"/>
      <c r="F174" s="299"/>
      <c r="G174" s="299"/>
      <c r="H174" s="299"/>
      <c r="I174" s="301"/>
      <c r="J174" s="299"/>
      <c r="K174" s="299"/>
      <c r="L174" s="299"/>
      <c r="M174" s="299"/>
      <c r="N174" s="299"/>
      <c r="O174" s="299"/>
      <c r="P174" s="299"/>
    </row>
    <row r="175" spans="1:16" ht="33" x14ac:dyDescent="0.25">
      <c r="A175" s="296"/>
      <c r="B175" s="296"/>
      <c r="C175" s="300" t="s">
        <v>50</v>
      </c>
      <c r="D175" s="154" t="s">
        <v>274</v>
      </c>
      <c r="E175" s="299"/>
      <c r="F175" s="299"/>
      <c r="G175" s="299"/>
      <c r="H175" s="299"/>
      <c r="I175" s="301"/>
      <c r="J175" s="299"/>
      <c r="K175" s="299"/>
      <c r="L175" s="299"/>
      <c r="M175" s="299"/>
      <c r="N175" s="299"/>
      <c r="O175" s="299"/>
      <c r="P175" s="299"/>
    </row>
    <row r="176" spans="1:16" ht="75" customHeight="1" x14ac:dyDescent="0.25">
      <c r="A176" s="296"/>
      <c r="B176" s="296"/>
      <c r="C176" s="300"/>
      <c r="D176" s="154" t="s">
        <v>275</v>
      </c>
      <c r="E176" s="299"/>
      <c r="F176" s="299"/>
      <c r="G176" s="299"/>
      <c r="H176" s="299"/>
      <c r="I176" s="301"/>
      <c r="J176" s="299"/>
      <c r="K176" s="299"/>
      <c r="L176" s="299"/>
      <c r="M176" s="299"/>
      <c r="N176" s="299"/>
      <c r="O176" s="299"/>
      <c r="P176" s="299"/>
    </row>
    <row r="177" spans="1:16" ht="45" customHeight="1" x14ac:dyDescent="0.25">
      <c r="A177" s="296"/>
      <c r="B177" s="296"/>
      <c r="C177" s="300" t="s">
        <v>52</v>
      </c>
      <c r="D177" s="154" t="s">
        <v>276</v>
      </c>
      <c r="E177" s="299"/>
      <c r="F177" s="299"/>
      <c r="G177" s="299"/>
      <c r="H177" s="299"/>
      <c r="I177" s="301"/>
      <c r="J177" s="299"/>
      <c r="K177" s="299"/>
      <c r="L177" s="299"/>
      <c r="M177" s="299"/>
      <c r="N177" s="299"/>
      <c r="O177" s="299"/>
      <c r="P177" s="299"/>
    </row>
    <row r="178" spans="1:16" ht="33" x14ac:dyDescent="0.25">
      <c r="A178" s="296"/>
      <c r="B178" s="296"/>
      <c r="C178" s="300"/>
      <c r="D178" s="154" t="s">
        <v>54</v>
      </c>
      <c r="E178" s="299"/>
      <c r="F178" s="299"/>
      <c r="G178" s="299"/>
      <c r="H178" s="299"/>
      <c r="I178" s="301"/>
      <c r="J178" s="299"/>
      <c r="K178" s="299"/>
      <c r="L178" s="299"/>
      <c r="M178" s="299"/>
      <c r="N178" s="299"/>
      <c r="O178" s="299"/>
      <c r="P178" s="299"/>
    </row>
    <row r="179" spans="1:16" s="80" customFormat="1" x14ac:dyDescent="0.25">
      <c r="A179" s="13" t="s">
        <v>1025</v>
      </c>
      <c r="B179" s="13" t="s">
        <v>364</v>
      </c>
      <c r="C179" s="106" t="s">
        <v>1026</v>
      </c>
      <c r="D179" s="106"/>
      <c r="E179" s="28">
        <v>1300</v>
      </c>
      <c r="F179" s="28"/>
      <c r="G179" s="28">
        <v>1500</v>
      </c>
      <c r="H179" s="28">
        <v>1470</v>
      </c>
      <c r="I179" s="379">
        <v>2290</v>
      </c>
      <c r="M179" s="28">
        <v>2300</v>
      </c>
      <c r="N179" s="28">
        <v>2138</v>
      </c>
      <c r="O179" s="28">
        <v>2000</v>
      </c>
      <c r="P179" s="28">
        <v>1595</v>
      </c>
    </row>
    <row r="180" spans="1:16" s="80" customFormat="1" x14ac:dyDescent="0.25">
      <c r="A180" s="386" t="s">
        <v>1027</v>
      </c>
      <c r="B180" s="295" t="s">
        <v>1028</v>
      </c>
      <c r="C180" s="90" t="s">
        <v>84</v>
      </c>
      <c r="D180" s="236" t="s">
        <v>1029</v>
      </c>
      <c r="E180" s="299"/>
      <c r="F180" s="299"/>
      <c r="G180" s="299"/>
      <c r="H180" s="299"/>
      <c r="I180" s="301"/>
      <c r="J180" s="299"/>
      <c r="K180" s="299"/>
      <c r="L180" s="299"/>
      <c r="M180" s="299"/>
      <c r="N180" s="299"/>
      <c r="O180" s="299"/>
      <c r="P180" s="299"/>
    </row>
    <row r="181" spans="1:16" s="80" customFormat="1" ht="18" x14ac:dyDescent="0.25">
      <c r="A181" s="387"/>
      <c r="B181" s="296"/>
      <c r="C181" s="354" t="s">
        <v>8</v>
      </c>
      <c r="D181" s="354" t="s">
        <v>1030</v>
      </c>
      <c r="E181" s="299"/>
      <c r="F181" s="299"/>
      <c r="G181" s="299"/>
      <c r="H181" s="299"/>
      <c r="I181" s="301"/>
      <c r="J181" s="299"/>
      <c r="K181" s="299"/>
      <c r="L181" s="299"/>
      <c r="M181" s="299"/>
      <c r="N181" s="299"/>
      <c r="O181" s="299"/>
      <c r="P181" s="299"/>
    </row>
    <row r="182" spans="1:16" s="80" customFormat="1" ht="33" x14ac:dyDescent="0.25">
      <c r="A182" s="387"/>
      <c r="B182" s="296"/>
      <c r="C182" s="354" t="s">
        <v>10</v>
      </c>
      <c r="D182" s="354" t="s">
        <v>277</v>
      </c>
      <c r="E182" s="299"/>
      <c r="F182" s="299"/>
      <c r="G182" s="299"/>
      <c r="H182" s="299"/>
      <c r="I182" s="301"/>
      <c r="J182" s="299"/>
      <c r="K182" s="299"/>
      <c r="L182" s="299"/>
      <c r="M182" s="299"/>
      <c r="N182" s="299"/>
      <c r="O182" s="299"/>
      <c r="P182" s="299"/>
    </row>
    <row r="183" spans="1:16" s="80" customFormat="1" ht="30" x14ac:dyDescent="0.25">
      <c r="A183" s="387"/>
      <c r="B183" s="296"/>
      <c r="C183" s="90" t="s">
        <v>240</v>
      </c>
      <c r="D183" s="236" t="s">
        <v>1031</v>
      </c>
      <c r="E183" s="299"/>
      <c r="F183" s="299"/>
      <c r="G183" s="299"/>
      <c r="H183" s="299"/>
      <c r="I183" s="301"/>
      <c r="J183" s="299"/>
      <c r="K183" s="299"/>
      <c r="L183" s="299"/>
      <c r="M183" s="299"/>
      <c r="N183" s="299"/>
      <c r="O183" s="299"/>
      <c r="P183" s="299"/>
    </row>
    <row r="184" spans="1:16" s="80" customFormat="1" x14ac:dyDescent="0.25">
      <c r="A184" s="387"/>
      <c r="B184" s="296"/>
      <c r="C184" s="356" t="s">
        <v>278</v>
      </c>
      <c r="D184" s="351" t="s">
        <v>241</v>
      </c>
      <c r="E184" s="299"/>
      <c r="F184" s="299"/>
      <c r="G184" s="299"/>
      <c r="H184" s="299"/>
      <c r="I184" s="301"/>
      <c r="J184" s="299"/>
      <c r="K184" s="299"/>
      <c r="L184" s="299"/>
      <c r="M184" s="299"/>
      <c r="N184" s="299"/>
      <c r="O184" s="299"/>
      <c r="P184" s="299"/>
    </row>
    <row r="185" spans="1:16" s="80" customFormat="1" x14ac:dyDescent="0.25">
      <c r="A185" s="387"/>
      <c r="B185" s="296"/>
      <c r="C185" s="380" t="s">
        <v>279</v>
      </c>
      <c r="D185" s="354" t="s">
        <v>1032</v>
      </c>
      <c r="E185" s="299"/>
      <c r="F185" s="299"/>
      <c r="G185" s="299"/>
      <c r="H185" s="299"/>
      <c r="I185" s="301"/>
      <c r="J185" s="299"/>
      <c r="K185" s="299"/>
      <c r="L185" s="299"/>
      <c r="M185" s="299"/>
      <c r="N185" s="299"/>
      <c r="O185" s="299"/>
      <c r="P185" s="299"/>
    </row>
    <row r="186" spans="1:16" s="80" customFormat="1" ht="30" x14ac:dyDescent="0.25">
      <c r="A186" s="387"/>
      <c r="B186" s="296"/>
      <c r="C186" s="356" t="s">
        <v>86</v>
      </c>
      <c r="D186" s="354" t="s">
        <v>242</v>
      </c>
      <c r="E186" s="299"/>
      <c r="F186" s="299"/>
      <c r="G186" s="299"/>
      <c r="H186" s="299"/>
      <c r="I186" s="301"/>
      <c r="J186" s="299"/>
      <c r="K186" s="299"/>
      <c r="L186" s="299"/>
      <c r="M186" s="299"/>
      <c r="N186" s="299"/>
      <c r="O186" s="299"/>
      <c r="P186" s="299"/>
    </row>
    <row r="187" spans="1:16" s="80" customFormat="1" ht="165" x14ac:dyDescent="0.25">
      <c r="A187" s="387"/>
      <c r="B187" s="296"/>
      <c r="C187" s="356" t="s">
        <v>80</v>
      </c>
      <c r="D187" s="354" t="s">
        <v>1033</v>
      </c>
      <c r="E187" s="299"/>
      <c r="F187" s="299"/>
      <c r="G187" s="299"/>
      <c r="H187" s="299"/>
      <c r="I187" s="301"/>
      <c r="J187" s="299"/>
      <c r="K187" s="299"/>
      <c r="L187" s="299"/>
      <c r="M187" s="299"/>
      <c r="N187" s="299"/>
      <c r="O187" s="299"/>
      <c r="P187" s="299"/>
    </row>
    <row r="188" spans="1:16" s="80" customFormat="1" ht="45" x14ac:dyDescent="0.25">
      <c r="A188" s="387"/>
      <c r="B188" s="296"/>
      <c r="C188" s="381" t="s">
        <v>280</v>
      </c>
      <c r="D188" s="354" t="s">
        <v>281</v>
      </c>
      <c r="E188" s="299"/>
      <c r="F188" s="299"/>
      <c r="G188" s="299"/>
      <c r="H188" s="299"/>
      <c r="I188" s="301"/>
      <c r="J188" s="299"/>
      <c r="K188" s="299"/>
      <c r="L188" s="299"/>
      <c r="M188" s="299"/>
      <c r="N188" s="299"/>
      <c r="O188" s="299"/>
      <c r="P188" s="299"/>
    </row>
    <row r="189" spans="1:16" s="80" customFormat="1" ht="30" x14ac:dyDescent="0.25">
      <c r="A189" s="387"/>
      <c r="B189" s="296"/>
      <c r="C189" s="236" t="s">
        <v>243</v>
      </c>
      <c r="D189" s="90" t="s">
        <v>290</v>
      </c>
      <c r="E189" s="299"/>
      <c r="F189" s="299"/>
      <c r="G189" s="299"/>
      <c r="H189" s="299"/>
      <c r="I189" s="301"/>
      <c r="J189" s="299"/>
      <c r="K189" s="299"/>
      <c r="L189" s="299"/>
      <c r="M189" s="299"/>
      <c r="N189" s="299"/>
      <c r="O189" s="299"/>
      <c r="P189" s="299"/>
    </row>
    <row r="190" spans="1:16" s="80" customFormat="1" ht="45" x14ac:dyDescent="0.25">
      <c r="A190" s="387"/>
      <c r="B190" s="296"/>
      <c r="C190" s="90" t="s">
        <v>244</v>
      </c>
      <c r="D190" s="236" t="s">
        <v>245</v>
      </c>
      <c r="E190" s="299"/>
      <c r="F190" s="299"/>
      <c r="G190" s="299"/>
      <c r="H190" s="299"/>
      <c r="I190" s="301"/>
      <c r="J190" s="299"/>
      <c r="K190" s="299"/>
      <c r="L190" s="299"/>
      <c r="M190" s="299"/>
      <c r="N190" s="299"/>
      <c r="O190" s="299"/>
      <c r="P190" s="299"/>
    </row>
    <row r="191" spans="1:16" s="80" customFormat="1" ht="45" x14ac:dyDescent="0.25">
      <c r="A191" s="387"/>
      <c r="B191" s="296"/>
      <c r="C191" s="90" t="s">
        <v>246</v>
      </c>
      <c r="D191" s="236" t="s">
        <v>247</v>
      </c>
      <c r="E191" s="299"/>
      <c r="F191" s="299"/>
      <c r="G191" s="299"/>
      <c r="H191" s="299"/>
      <c r="I191" s="301"/>
      <c r="J191" s="299"/>
      <c r="K191" s="299"/>
      <c r="L191" s="299"/>
      <c r="M191" s="299"/>
      <c r="N191" s="299"/>
      <c r="O191" s="299"/>
      <c r="P191" s="299"/>
    </row>
    <row r="192" spans="1:16" s="80" customFormat="1" ht="30" x14ac:dyDescent="0.25">
      <c r="A192" s="387"/>
      <c r="B192" s="296"/>
      <c r="C192" s="90" t="s">
        <v>46</v>
      </c>
      <c r="D192" s="236" t="s">
        <v>248</v>
      </c>
      <c r="E192" s="299"/>
      <c r="F192" s="299"/>
      <c r="G192" s="299"/>
      <c r="H192" s="299"/>
      <c r="I192" s="301"/>
      <c r="J192" s="299"/>
      <c r="K192" s="299"/>
      <c r="L192" s="299"/>
      <c r="M192" s="299"/>
      <c r="N192" s="299"/>
      <c r="O192" s="299"/>
      <c r="P192" s="299"/>
    </row>
    <row r="193" spans="1:16" s="80" customFormat="1" ht="30" x14ac:dyDescent="0.25">
      <c r="A193" s="387"/>
      <c r="B193" s="296"/>
      <c r="C193" s="90" t="s">
        <v>249</v>
      </c>
      <c r="D193" s="236" t="s">
        <v>1034</v>
      </c>
      <c r="E193" s="299"/>
      <c r="F193" s="299"/>
      <c r="G193" s="299"/>
      <c r="H193" s="299"/>
      <c r="I193" s="301"/>
      <c r="J193" s="299"/>
      <c r="K193" s="299"/>
      <c r="L193" s="299"/>
      <c r="M193" s="299"/>
      <c r="N193" s="299"/>
      <c r="O193" s="299"/>
      <c r="P193" s="299"/>
    </row>
    <row r="194" spans="1:16" s="80" customFormat="1" x14ac:dyDescent="0.25">
      <c r="A194" s="387"/>
      <c r="B194" s="296"/>
      <c r="C194" s="90" t="s">
        <v>252</v>
      </c>
      <c r="D194" s="90" t="s">
        <v>231</v>
      </c>
      <c r="E194" s="299"/>
      <c r="F194" s="299"/>
      <c r="G194" s="299"/>
      <c r="H194" s="299"/>
      <c r="I194" s="301"/>
      <c r="J194" s="299"/>
      <c r="K194" s="299"/>
      <c r="L194" s="299"/>
      <c r="M194" s="299"/>
      <c r="N194" s="299"/>
      <c r="O194" s="299"/>
      <c r="P194" s="299"/>
    </row>
    <row r="195" spans="1:16" s="80" customFormat="1" ht="90" x14ac:dyDescent="0.25">
      <c r="A195" s="387"/>
      <c r="B195" s="296"/>
      <c r="C195" s="90" t="s">
        <v>253</v>
      </c>
      <c r="D195" s="382" t="s">
        <v>254</v>
      </c>
      <c r="E195" s="299"/>
      <c r="F195" s="299"/>
      <c r="G195" s="299"/>
      <c r="H195" s="299"/>
      <c r="I195" s="301"/>
      <c r="J195" s="299"/>
      <c r="K195" s="299"/>
      <c r="L195" s="299"/>
      <c r="M195" s="299"/>
      <c r="N195" s="299"/>
      <c r="O195" s="299"/>
      <c r="P195" s="299"/>
    </row>
    <row r="196" spans="1:16" s="80" customFormat="1" ht="18" x14ac:dyDescent="0.25">
      <c r="A196" s="387"/>
      <c r="B196" s="296"/>
      <c r="C196" s="236" t="s">
        <v>25</v>
      </c>
      <c r="D196" s="383" t="s">
        <v>1035</v>
      </c>
      <c r="E196" s="299"/>
      <c r="F196" s="299"/>
      <c r="G196" s="299"/>
      <c r="H196" s="299"/>
      <c r="I196" s="301"/>
      <c r="J196" s="299"/>
      <c r="K196" s="299"/>
      <c r="L196" s="299"/>
      <c r="M196" s="299"/>
      <c r="N196" s="299"/>
      <c r="O196" s="299"/>
      <c r="P196" s="299"/>
    </row>
    <row r="197" spans="1:16" s="80" customFormat="1" x14ac:dyDescent="0.25">
      <c r="A197" s="387"/>
      <c r="B197" s="296"/>
      <c r="C197" s="106" t="s">
        <v>27</v>
      </c>
      <c r="D197" s="108"/>
      <c r="E197" s="25">
        <v>2800</v>
      </c>
      <c r="F197" s="25"/>
      <c r="G197" s="25">
        <v>3000</v>
      </c>
      <c r="H197" s="25">
        <v>2450</v>
      </c>
      <c r="I197" s="112">
        <v>1970</v>
      </c>
      <c r="M197" s="25">
        <v>3500</v>
      </c>
      <c r="N197" s="25">
        <v>2873</v>
      </c>
      <c r="O197" s="25">
        <v>3585</v>
      </c>
      <c r="P197" s="25">
        <v>2750</v>
      </c>
    </row>
    <row r="198" spans="1:16" s="80" customFormat="1" ht="33" x14ac:dyDescent="0.25">
      <c r="A198" s="387"/>
      <c r="B198" s="296"/>
      <c r="C198" s="384" t="s">
        <v>255</v>
      </c>
      <c r="D198" s="354" t="s">
        <v>1036</v>
      </c>
      <c r="E198" s="284"/>
      <c r="F198" s="284"/>
      <c r="G198" s="284"/>
      <c r="H198" s="284"/>
      <c r="I198" s="289"/>
      <c r="J198" s="284"/>
      <c r="K198" s="284"/>
      <c r="L198" s="284"/>
      <c r="M198" s="284"/>
      <c r="N198" s="284"/>
      <c r="O198" s="284"/>
      <c r="P198" s="284"/>
    </row>
    <row r="199" spans="1:16" s="80" customFormat="1" ht="30" x14ac:dyDescent="0.25">
      <c r="A199" s="387"/>
      <c r="B199" s="296"/>
      <c r="C199" s="389" t="s">
        <v>282</v>
      </c>
      <c r="D199" s="354" t="s">
        <v>1037</v>
      </c>
      <c r="E199" s="285"/>
      <c r="F199" s="285"/>
      <c r="G199" s="285"/>
      <c r="H199" s="285"/>
      <c r="I199" s="290"/>
      <c r="J199" s="285"/>
      <c r="K199" s="285"/>
      <c r="L199" s="285"/>
      <c r="M199" s="285"/>
      <c r="N199" s="285"/>
      <c r="O199" s="285"/>
      <c r="P199" s="285"/>
    </row>
    <row r="200" spans="1:16" s="80" customFormat="1" ht="30" x14ac:dyDescent="0.25">
      <c r="A200" s="387"/>
      <c r="B200" s="296"/>
      <c r="C200" s="390"/>
      <c r="D200" s="354" t="s">
        <v>1038</v>
      </c>
      <c r="E200" s="285"/>
      <c r="F200" s="285"/>
      <c r="G200" s="285"/>
      <c r="H200" s="285"/>
      <c r="I200" s="290"/>
      <c r="J200" s="285"/>
      <c r="K200" s="285"/>
      <c r="L200" s="285"/>
      <c r="M200" s="285"/>
      <c r="N200" s="285"/>
      <c r="O200" s="285"/>
      <c r="P200" s="285"/>
    </row>
    <row r="201" spans="1:16" s="80" customFormat="1" ht="30" x14ac:dyDescent="0.25">
      <c r="A201" s="387"/>
      <c r="B201" s="296"/>
      <c r="C201" s="391" t="s">
        <v>981</v>
      </c>
      <c r="D201" s="236" t="s">
        <v>1039</v>
      </c>
      <c r="E201" s="285"/>
      <c r="F201" s="285"/>
      <c r="G201" s="285"/>
      <c r="H201" s="285"/>
      <c r="I201" s="290"/>
      <c r="J201" s="285"/>
      <c r="K201" s="285"/>
      <c r="L201" s="285"/>
      <c r="M201" s="285"/>
      <c r="N201" s="285"/>
      <c r="O201" s="285"/>
      <c r="P201" s="285"/>
    </row>
    <row r="202" spans="1:16" s="80" customFormat="1" x14ac:dyDescent="0.25">
      <c r="A202" s="387"/>
      <c r="B202" s="296"/>
      <c r="C202" s="363" t="s">
        <v>258</v>
      </c>
      <c r="D202" s="351" t="s">
        <v>211</v>
      </c>
      <c r="E202" s="285"/>
      <c r="F202" s="285"/>
      <c r="G202" s="285"/>
      <c r="H202" s="285"/>
      <c r="I202" s="290"/>
      <c r="J202" s="285"/>
      <c r="K202" s="285"/>
      <c r="L202" s="285"/>
      <c r="M202" s="285"/>
      <c r="N202" s="285"/>
      <c r="O202" s="285"/>
      <c r="P202" s="285"/>
    </row>
    <row r="203" spans="1:16" s="80" customFormat="1" x14ac:dyDescent="0.25">
      <c r="A203" s="387"/>
      <c r="B203" s="296"/>
      <c r="C203" s="363"/>
      <c r="D203" s="351" t="s">
        <v>259</v>
      </c>
      <c r="E203" s="285"/>
      <c r="F203" s="285"/>
      <c r="G203" s="285"/>
      <c r="H203" s="285"/>
      <c r="I203" s="290"/>
      <c r="J203" s="285"/>
      <c r="K203" s="285"/>
      <c r="L203" s="285"/>
      <c r="M203" s="285"/>
      <c r="N203" s="285"/>
      <c r="O203" s="285"/>
      <c r="P203" s="285"/>
    </row>
    <row r="204" spans="1:16" s="80" customFormat="1" x14ac:dyDescent="0.25">
      <c r="A204" s="387"/>
      <c r="B204" s="296"/>
      <c r="C204" s="363"/>
      <c r="D204" s="351" t="s">
        <v>90</v>
      </c>
      <c r="E204" s="285"/>
      <c r="F204" s="285"/>
      <c r="G204" s="285"/>
      <c r="H204" s="285"/>
      <c r="I204" s="290"/>
      <c r="J204" s="285"/>
      <c r="K204" s="285"/>
      <c r="L204" s="285"/>
      <c r="M204" s="285"/>
      <c r="N204" s="285"/>
      <c r="O204" s="285"/>
      <c r="P204" s="285"/>
    </row>
    <row r="205" spans="1:16" s="80" customFormat="1" ht="45" x14ac:dyDescent="0.25">
      <c r="A205" s="387"/>
      <c r="B205" s="296"/>
      <c r="C205" s="236" t="s">
        <v>1040</v>
      </c>
      <c r="D205" s="90" t="s">
        <v>1041</v>
      </c>
      <c r="E205" s="285"/>
      <c r="F205" s="285"/>
      <c r="G205" s="285"/>
      <c r="H205" s="285"/>
      <c r="I205" s="290"/>
      <c r="J205" s="285"/>
      <c r="K205" s="285"/>
      <c r="L205" s="285"/>
      <c r="M205" s="285"/>
      <c r="N205" s="285"/>
      <c r="O205" s="285"/>
      <c r="P205" s="285"/>
    </row>
    <row r="206" spans="1:16" s="80" customFormat="1" x14ac:dyDescent="0.25">
      <c r="A206" s="387"/>
      <c r="B206" s="296"/>
      <c r="C206" s="90" t="s">
        <v>260</v>
      </c>
      <c r="D206" s="90" t="s">
        <v>261</v>
      </c>
      <c r="E206" s="285"/>
      <c r="F206" s="285"/>
      <c r="G206" s="285"/>
      <c r="H206" s="285"/>
      <c r="I206" s="290"/>
      <c r="J206" s="285"/>
      <c r="K206" s="285"/>
      <c r="L206" s="285"/>
      <c r="M206" s="285"/>
      <c r="N206" s="285"/>
      <c r="O206" s="285"/>
      <c r="P206" s="285"/>
    </row>
    <row r="207" spans="1:16" s="80" customFormat="1" ht="30" x14ac:dyDescent="0.25">
      <c r="A207" s="387"/>
      <c r="B207" s="296"/>
      <c r="C207" s="90" t="s">
        <v>1019</v>
      </c>
      <c r="D207" s="94" t="s">
        <v>1020</v>
      </c>
      <c r="E207" s="285"/>
      <c r="F207" s="285"/>
      <c r="G207" s="285"/>
      <c r="H207" s="285"/>
      <c r="I207" s="290"/>
      <c r="J207" s="285"/>
      <c r="K207" s="285"/>
      <c r="L207" s="285"/>
      <c r="M207" s="285"/>
      <c r="N207" s="285"/>
      <c r="O207" s="285"/>
      <c r="P207" s="285"/>
    </row>
    <row r="208" spans="1:16" s="80" customFormat="1" ht="30" x14ac:dyDescent="0.25">
      <c r="A208" s="387"/>
      <c r="B208" s="296"/>
      <c r="C208" s="90" t="s">
        <v>293</v>
      </c>
      <c r="D208" s="351" t="s">
        <v>262</v>
      </c>
      <c r="E208" s="285"/>
      <c r="F208" s="285"/>
      <c r="G208" s="285"/>
      <c r="H208" s="285"/>
      <c r="I208" s="290"/>
      <c r="J208" s="285"/>
      <c r="K208" s="285"/>
      <c r="L208" s="285"/>
      <c r="M208" s="285"/>
      <c r="N208" s="285"/>
      <c r="O208" s="285"/>
      <c r="P208" s="285"/>
    </row>
    <row r="209" spans="1:16" s="80" customFormat="1" ht="120" x14ac:dyDescent="0.25">
      <c r="A209" s="387"/>
      <c r="B209" s="296"/>
      <c r="C209" s="90" t="s">
        <v>263</v>
      </c>
      <c r="D209" s="236" t="s">
        <v>264</v>
      </c>
      <c r="E209" s="285"/>
      <c r="F209" s="285"/>
      <c r="G209" s="285"/>
      <c r="H209" s="285"/>
      <c r="I209" s="290"/>
      <c r="J209" s="285"/>
      <c r="K209" s="285"/>
      <c r="L209" s="285"/>
      <c r="M209" s="285"/>
      <c r="N209" s="285"/>
      <c r="O209" s="285"/>
      <c r="P209" s="285"/>
    </row>
    <row r="210" spans="1:16" s="80" customFormat="1" ht="30" x14ac:dyDescent="0.25">
      <c r="A210" s="387"/>
      <c r="B210" s="296"/>
      <c r="C210" s="90" t="s">
        <v>265</v>
      </c>
      <c r="D210" s="354" t="s">
        <v>284</v>
      </c>
      <c r="E210" s="285"/>
      <c r="F210" s="285"/>
      <c r="G210" s="285"/>
      <c r="H210" s="285"/>
      <c r="I210" s="290"/>
      <c r="J210" s="285"/>
      <c r="K210" s="285"/>
      <c r="L210" s="285"/>
      <c r="M210" s="285"/>
      <c r="N210" s="285"/>
      <c r="O210" s="285"/>
      <c r="P210" s="285"/>
    </row>
    <row r="211" spans="1:16" s="80" customFormat="1" ht="30" x14ac:dyDescent="0.25">
      <c r="A211" s="387"/>
      <c r="B211" s="296"/>
      <c r="C211" s="380" t="s">
        <v>269</v>
      </c>
      <c r="D211" s="351" t="s">
        <v>270</v>
      </c>
      <c r="E211" s="285"/>
      <c r="F211" s="285"/>
      <c r="G211" s="285"/>
      <c r="H211" s="285"/>
      <c r="I211" s="290"/>
      <c r="J211" s="285"/>
      <c r="K211" s="285"/>
      <c r="L211" s="285"/>
      <c r="M211" s="285"/>
      <c r="N211" s="285"/>
      <c r="O211" s="285"/>
      <c r="P211" s="285"/>
    </row>
    <row r="212" spans="1:16" s="80" customFormat="1" x14ac:dyDescent="0.25">
      <c r="A212" s="387"/>
      <c r="B212" s="296"/>
      <c r="C212" s="363" t="s">
        <v>271</v>
      </c>
      <c r="D212" s="351" t="s">
        <v>272</v>
      </c>
      <c r="E212" s="285"/>
      <c r="F212" s="285"/>
      <c r="G212" s="285"/>
      <c r="H212" s="285"/>
      <c r="I212" s="290"/>
      <c r="J212" s="285"/>
      <c r="K212" s="285"/>
      <c r="L212" s="285"/>
      <c r="M212" s="285"/>
      <c r="N212" s="285"/>
      <c r="O212" s="285"/>
      <c r="P212" s="285"/>
    </row>
    <row r="213" spans="1:16" s="80" customFormat="1" ht="30" x14ac:dyDescent="0.25">
      <c r="A213" s="387"/>
      <c r="B213" s="296"/>
      <c r="C213" s="363"/>
      <c r="D213" s="351" t="s">
        <v>273</v>
      </c>
      <c r="E213" s="285"/>
      <c r="F213" s="285"/>
      <c r="G213" s="285"/>
      <c r="H213" s="285"/>
      <c r="I213" s="290"/>
      <c r="J213" s="285"/>
      <c r="K213" s="285"/>
      <c r="L213" s="285"/>
      <c r="M213" s="285"/>
      <c r="N213" s="285"/>
      <c r="O213" s="285"/>
      <c r="P213" s="285"/>
    </row>
    <row r="214" spans="1:16" s="80" customFormat="1" ht="30" x14ac:dyDescent="0.25">
      <c r="A214" s="387"/>
      <c r="B214" s="296"/>
      <c r="C214" s="363" t="s">
        <v>46</v>
      </c>
      <c r="D214" s="351" t="s">
        <v>123</v>
      </c>
      <c r="E214" s="285"/>
      <c r="F214" s="285"/>
      <c r="G214" s="285"/>
      <c r="H214" s="285"/>
      <c r="I214" s="290"/>
      <c r="J214" s="285"/>
      <c r="K214" s="285"/>
      <c r="L214" s="285"/>
      <c r="M214" s="285"/>
      <c r="N214" s="285"/>
      <c r="O214" s="285"/>
      <c r="P214" s="285"/>
    </row>
    <row r="215" spans="1:16" s="80" customFormat="1" ht="30" x14ac:dyDescent="0.25">
      <c r="A215" s="387"/>
      <c r="B215" s="296"/>
      <c r="C215" s="363"/>
      <c r="D215" s="351" t="s">
        <v>124</v>
      </c>
      <c r="E215" s="285"/>
      <c r="F215" s="285"/>
      <c r="G215" s="285"/>
      <c r="H215" s="285"/>
      <c r="I215" s="290"/>
      <c r="J215" s="285"/>
      <c r="K215" s="285"/>
      <c r="L215" s="285"/>
      <c r="M215" s="285"/>
      <c r="N215" s="285"/>
      <c r="O215" s="285"/>
      <c r="P215" s="285"/>
    </row>
    <row r="216" spans="1:16" s="80" customFormat="1" ht="33" x14ac:dyDescent="0.25">
      <c r="A216" s="387"/>
      <c r="B216" s="296"/>
      <c r="C216" s="365" t="s">
        <v>50</v>
      </c>
      <c r="D216" s="364" t="s">
        <v>274</v>
      </c>
      <c r="E216" s="285"/>
      <c r="F216" s="285"/>
      <c r="G216" s="285"/>
      <c r="H216" s="285"/>
      <c r="I216" s="290"/>
      <c r="J216" s="285"/>
      <c r="K216" s="285"/>
      <c r="L216" s="285"/>
      <c r="M216" s="285"/>
      <c r="N216" s="285"/>
      <c r="O216" s="285"/>
      <c r="P216" s="285"/>
    </row>
    <row r="217" spans="1:16" s="80" customFormat="1" ht="51" x14ac:dyDescent="0.25">
      <c r="A217" s="387"/>
      <c r="B217" s="296"/>
      <c r="C217" s="365"/>
      <c r="D217" s="364" t="s">
        <v>275</v>
      </c>
      <c r="E217" s="285"/>
      <c r="F217" s="285"/>
      <c r="G217" s="285"/>
      <c r="H217" s="285"/>
      <c r="I217" s="290"/>
      <c r="J217" s="285"/>
      <c r="K217" s="285"/>
      <c r="L217" s="285"/>
      <c r="M217" s="285"/>
      <c r="N217" s="285"/>
      <c r="O217" s="285"/>
      <c r="P217" s="285"/>
    </row>
    <row r="218" spans="1:16" s="80" customFormat="1" ht="33" x14ac:dyDescent="0.25">
      <c r="A218" s="387"/>
      <c r="B218" s="296"/>
      <c r="C218" s="392" t="s">
        <v>52</v>
      </c>
      <c r="D218" s="364" t="s">
        <v>276</v>
      </c>
      <c r="E218" s="285"/>
      <c r="F218" s="285"/>
      <c r="G218" s="285"/>
      <c r="H218" s="285"/>
      <c r="I218" s="290"/>
      <c r="J218" s="285"/>
      <c r="K218" s="285"/>
      <c r="L218" s="285"/>
      <c r="M218" s="285"/>
      <c r="N218" s="285"/>
      <c r="O218" s="285"/>
      <c r="P218" s="285"/>
    </row>
    <row r="219" spans="1:16" s="80" customFormat="1" ht="33" x14ac:dyDescent="0.25">
      <c r="A219" s="387"/>
      <c r="B219" s="296"/>
      <c r="C219" s="392"/>
      <c r="D219" s="364" t="s">
        <v>54</v>
      </c>
      <c r="E219" s="285"/>
      <c r="F219" s="285"/>
      <c r="G219" s="285"/>
      <c r="H219" s="285"/>
      <c r="I219" s="290"/>
      <c r="J219" s="285"/>
      <c r="K219" s="285"/>
      <c r="L219" s="285"/>
      <c r="M219" s="285"/>
      <c r="N219" s="285"/>
      <c r="O219" s="285"/>
      <c r="P219" s="285"/>
    </row>
    <row r="220" spans="1:16" s="80" customFormat="1" ht="30" x14ac:dyDescent="0.25">
      <c r="A220" s="387"/>
      <c r="B220" s="296"/>
      <c r="C220" s="287" t="s">
        <v>55</v>
      </c>
      <c r="D220" s="90" t="s">
        <v>267</v>
      </c>
      <c r="E220" s="285"/>
      <c r="F220" s="285"/>
      <c r="G220" s="285"/>
      <c r="H220" s="285"/>
      <c r="I220" s="290"/>
      <c r="J220" s="285"/>
      <c r="K220" s="285"/>
      <c r="L220" s="285"/>
      <c r="M220" s="285"/>
      <c r="N220" s="285"/>
      <c r="O220" s="285"/>
      <c r="P220" s="285"/>
    </row>
    <row r="221" spans="1:16" s="80" customFormat="1" ht="30" x14ac:dyDescent="0.25">
      <c r="A221" s="387"/>
      <c r="B221" s="296"/>
      <c r="C221" s="287"/>
      <c r="D221" s="90" t="s">
        <v>268</v>
      </c>
      <c r="E221" s="285"/>
      <c r="F221" s="285"/>
      <c r="G221" s="285"/>
      <c r="H221" s="285"/>
      <c r="I221" s="290"/>
      <c r="J221" s="285"/>
      <c r="K221" s="285"/>
      <c r="L221" s="285"/>
      <c r="M221" s="285"/>
      <c r="N221" s="285"/>
      <c r="O221" s="285"/>
      <c r="P221" s="285"/>
    </row>
    <row r="222" spans="1:16" s="80" customFormat="1" ht="30" x14ac:dyDescent="0.25">
      <c r="A222" s="387"/>
      <c r="B222" s="296"/>
      <c r="C222" s="287"/>
      <c r="D222" s="90" t="s">
        <v>1022</v>
      </c>
      <c r="E222" s="285"/>
      <c r="F222" s="285"/>
      <c r="G222" s="285"/>
      <c r="H222" s="285"/>
      <c r="I222" s="290"/>
      <c r="J222" s="285"/>
      <c r="K222" s="285"/>
      <c r="L222" s="285"/>
      <c r="M222" s="285"/>
      <c r="N222" s="285"/>
      <c r="O222" s="285"/>
      <c r="P222" s="285"/>
    </row>
    <row r="223" spans="1:16" s="80" customFormat="1" ht="45" x14ac:dyDescent="0.25">
      <c r="A223" s="387"/>
      <c r="B223" s="296"/>
      <c r="C223" s="287"/>
      <c r="D223" s="90" t="s">
        <v>203</v>
      </c>
      <c r="E223" s="285"/>
      <c r="F223" s="285"/>
      <c r="G223" s="285"/>
      <c r="H223" s="285"/>
      <c r="I223" s="290"/>
      <c r="J223" s="285"/>
      <c r="K223" s="285"/>
      <c r="L223" s="285"/>
      <c r="M223" s="285"/>
      <c r="N223" s="285"/>
      <c r="O223" s="285"/>
      <c r="P223" s="285"/>
    </row>
    <row r="224" spans="1:16" s="80" customFormat="1" ht="33" x14ac:dyDescent="0.25">
      <c r="A224" s="388"/>
      <c r="B224" s="393"/>
      <c r="C224" s="236" t="s">
        <v>61</v>
      </c>
      <c r="D224" s="355" t="s">
        <v>1023</v>
      </c>
      <c r="E224" s="286"/>
      <c r="F224" s="286"/>
      <c r="G224" s="286"/>
      <c r="H224" s="286"/>
      <c r="I224" s="291"/>
      <c r="J224" s="286"/>
      <c r="K224" s="286"/>
      <c r="L224" s="286"/>
      <c r="M224" s="286"/>
      <c r="N224" s="286"/>
      <c r="O224" s="286"/>
      <c r="P224" s="286"/>
    </row>
    <row r="225" spans="1:16" x14ac:dyDescent="0.25">
      <c r="A225" s="13" t="s">
        <v>368</v>
      </c>
      <c r="B225" s="13" t="s">
        <v>957</v>
      </c>
      <c r="C225" s="298" t="s">
        <v>369</v>
      </c>
      <c r="D225" s="298"/>
      <c r="E225" s="178">
        <v>650</v>
      </c>
      <c r="F225" s="178">
        <v>653.12</v>
      </c>
      <c r="G225" s="178">
        <v>900</v>
      </c>
      <c r="H225" s="178">
        <v>900</v>
      </c>
      <c r="I225" s="112">
        <v>705</v>
      </c>
      <c r="J225" s="178"/>
      <c r="K225" s="178"/>
      <c r="L225" s="178"/>
      <c r="M225" s="178">
        <v>849</v>
      </c>
      <c r="N225" s="225"/>
      <c r="O225" s="25">
        <v>750</v>
      </c>
      <c r="P225" s="178">
        <v>745</v>
      </c>
    </row>
    <row r="226" spans="1:16" ht="30" x14ac:dyDescent="0.25">
      <c r="A226" s="288" t="s">
        <v>370</v>
      </c>
      <c r="B226" s="288" t="s">
        <v>958</v>
      </c>
      <c r="C226" s="175" t="s">
        <v>84</v>
      </c>
      <c r="D226" s="164" t="s">
        <v>371</v>
      </c>
      <c r="E226" s="299"/>
      <c r="F226" s="299"/>
      <c r="G226" s="299"/>
      <c r="H226" s="299"/>
      <c r="I226" s="301"/>
      <c r="J226" s="299"/>
      <c r="K226" s="299"/>
      <c r="L226" s="299"/>
      <c r="M226" s="299"/>
      <c r="N226" s="299"/>
      <c r="O226" s="299"/>
      <c r="P226" s="299"/>
    </row>
    <row r="227" spans="1:16" ht="33" x14ac:dyDescent="0.25">
      <c r="A227" s="288"/>
      <c r="B227" s="288"/>
      <c r="C227" s="160" t="s">
        <v>8</v>
      </c>
      <c r="D227" s="160" t="s">
        <v>372</v>
      </c>
      <c r="E227" s="299"/>
      <c r="F227" s="299"/>
      <c r="G227" s="299"/>
      <c r="H227" s="299"/>
      <c r="I227" s="301"/>
      <c r="J227" s="299"/>
      <c r="K227" s="299"/>
      <c r="L227" s="299"/>
      <c r="M227" s="299"/>
      <c r="N227" s="299"/>
      <c r="O227" s="299"/>
      <c r="P227" s="299"/>
    </row>
    <row r="228" spans="1:16" ht="18" x14ac:dyDescent="0.25">
      <c r="A228" s="288"/>
      <c r="B228" s="288"/>
      <c r="C228" s="160" t="s">
        <v>10</v>
      </c>
      <c r="D228" s="160" t="s">
        <v>373</v>
      </c>
      <c r="E228" s="299"/>
      <c r="F228" s="299"/>
      <c r="G228" s="299"/>
      <c r="H228" s="299"/>
      <c r="I228" s="301"/>
      <c r="J228" s="299"/>
      <c r="K228" s="299"/>
      <c r="L228" s="299"/>
      <c r="M228" s="299"/>
      <c r="N228" s="299"/>
      <c r="O228" s="299"/>
      <c r="P228" s="299"/>
    </row>
    <row r="229" spans="1:16" ht="51" x14ac:dyDescent="0.25">
      <c r="A229" s="288"/>
      <c r="B229" s="288"/>
      <c r="C229" s="175" t="s">
        <v>50</v>
      </c>
      <c r="D229" s="160" t="s">
        <v>374</v>
      </c>
      <c r="E229" s="299"/>
      <c r="F229" s="299"/>
      <c r="G229" s="299"/>
      <c r="H229" s="299"/>
      <c r="I229" s="301"/>
      <c r="J229" s="299"/>
      <c r="K229" s="299"/>
      <c r="L229" s="299"/>
      <c r="M229" s="299"/>
      <c r="N229" s="299"/>
      <c r="O229" s="299"/>
      <c r="P229" s="299"/>
    </row>
    <row r="230" spans="1:16" x14ac:dyDescent="0.25">
      <c r="A230" s="288"/>
      <c r="B230" s="288"/>
      <c r="C230" s="69" t="s">
        <v>12</v>
      </c>
      <c r="D230" s="155" t="s">
        <v>375</v>
      </c>
      <c r="E230" s="299"/>
      <c r="F230" s="299"/>
      <c r="G230" s="299"/>
      <c r="H230" s="299"/>
      <c r="I230" s="301"/>
      <c r="J230" s="299"/>
      <c r="K230" s="299"/>
      <c r="L230" s="299"/>
      <c r="M230" s="299"/>
      <c r="N230" s="299"/>
      <c r="O230" s="299"/>
      <c r="P230" s="299"/>
    </row>
    <row r="231" spans="1:16" x14ac:dyDescent="0.25">
      <c r="A231" s="288"/>
      <c r="B231" s="288"/>
      <c r="C231" s="174" t="s">
        <v>376</v>
      </c>
      <c r="D231" s="175" t="s">
        <v>377</v>
      </c>
      <c r="E231" s="299"/>
      <c r="F231" s="299"/>
      <c r="G231" s="299"/>
      <c r="H231" s="299"/>
      <c r="I231" s="301"/>
      <c r="J231" s="299"/>
      <c r="K231" s="299"/>
      <c r="L231" s="299"/>
      <c r="M231" s="299"/>
      <c r="N231" s="299"/>
      <c r="O231" s="299"/>
      <c r="P231" s="299"/>
    </row>
    <row r="232" spans="1:16" ht="30" x14ac:dyDescent="0.25">
      <c r="A232" s="288"/>
      <c r="B232" s="288"/>
      <c r="C232" s="69" t="s">
        <v>86</v>
      </c>
      <c r="D232" s="160" t="s">
        <v>242</v>
      </c>
      <c r="E232" s="299"/>
      <c r="F232" s="299"/>
      <c r="G232" s="299"/>
      <c r="H232" s="299"/>
      <c r="I232" s="301"/>
      <c r="J232" s="299"/>
      <c r="K232" s="299"/>
      <c r="L232" s="299"/>
      <c r="M232" s="299"/>
      <c r="N232" s="299"/>
      <c r="O232" s="299"/>
      <c r="P232" s="299"/>
    </row>
    <row r="233" spans="1:16" x14ac:dyDescent="0.25">
      <c r="A233" s="288"/>
      <c r="B233" s="288"/>
      <c r="C233" s="175" t="s">
        <v>246</v>
      </c>
      <c r="D233" s="164" t="s">
        <v>378</v>
      </c>
      <c r="E233" s="299"/>
      <c r="F233" s="299"/>
      <c r="G233" s="299"/>
      <c r="H233" s="299"/>
      <c r="I233" s="301"/>
      <c r="J233" s="299"/>
      <c r="K233" s="299"/>
      <c r="L233" s="299"/>
      <c r="M233" s="299"/>
      <c r="N233" s="299"/>
      <c r="O233" s="299"/>
      <c r="P233" s="299"/>
    </row>
    <row r="234" spans="1:16" x14ac:dyDescent="0.25">
      <c r="A234" s="288"/>
      <c r="B234" s="288"/>
      <c r="C234" s="155" t="s">
        <v>379</v>
      </c>
      <c r="D234" s="164" t="s">
        <v>380</v>
      </c>
      <c r="E234" s="299"/>
      <c r="F234" s="299"/>
      <c r="G234" s="299"/>
      <c r="H234" s="299"/>
      <c r="I234" s="301"/>
      <c r="J234" s="299"/>
      <c r="K234" s="299"/>
      <c r="L234" s="299"/>
      <c r="M234" s="299"/>
      <c r="N234" s="299"/>
      <c r="O234" s="299"/>
      <c r="P234" s="299"/>
    </row>
    <row r="235" spans="1:16" x14ac:dyDescent="0.25">
      <c r="A235" s="288"/>
      <c r="B235" s="288"/>
      <c r="C235" s="175" t="s">
        <v>381</v>
      </c>
      <c r="D235" s="164" t="s">
        <v>382</v>
      </c>
      <c r="E235" s="299"/>
      <c r="F235" s="299"/>
      <c r="G235" s="299"/>
      <c r="H235" s="299"/>
      <c r="I235" s="301"/>
      <c r="J235" s="299"/>
      <c r="K235" s="299"/>
      <c r="L235" s="299"/>
      <c r="M235" s="299"/>
      <c r="N235" s="299"/>
      <c r="O235" s="299"/>
      <c r="P235" s="299"/>
    </row>
    <row r="236" spans="1:16" x14ac:dyDescent="0.25">
      <c r="A236" s="288"/>
      <c r="B236" s="288"/>
      <c r="C236" s="155" t="s">
        <v>80</v>
      </c>
      <c r="D236" s="175" t="s">
        <v>383</v>
      </c>
      <c r="E236" s="299"/>
      <c r="F236" s="299"/>
      <c r="G236" s="299"/>
      <c r="H236" s="299"/>
      <c r="I236" s="301"/>
      <c r="J236" s="299"/>
      <c r="K236" s="299"/>
      <c r="L236" s="299"/>
      <c r="M236" s="299"/>
      <c r="N236" s="299"/>
      <c r="O236" s="299"/>
      <c r="P236" s="299"/>
    </row>
    <row r="237" spans="1:16" ht="30" x14ac:dyDescent="0.25">
      <c r="A237" s="288"/>
      <c r="B237" s="288"/>
      <c r="C237" s="69" t="s">
        <v>384</v>
      </c>
      <c r="D237" s="160" t="s">
        <v>385</v>
      </c>
      <c r="E237" s="299"/>
      <c r="F237" s="299"/>
      <c r="G237" s="299"/>
      <c r="H237" s="299"/>
      <c r="I237" s="301"/>
      <c r="J237" s="299"/>
      <c r="K237" s="299"/>
      <c r="L237" s="299"/>
      <c r="M237" s="299"/>
      <c r="N237" s="299"/>
      <c r="O237" s="299"/>
      <c r="P237" s="299"/>
    </row>
    <row r="238" spans="1:16" ht="45" x14ac:dyDescent="0.25">
      <c r="A238" s="288"/>
      <c r="B238" s="288"/>
      <c r="C238" s="175" t="s">
        <v>244</v>
      </c>
      <c r="D238" s="164" t="s">
        <v>245</v>
      </c>
      <c r="E238" s="299"/>
      <c r="F238" s="299"/>
      <c r="G238" s="299"/>
      <c r="H238" s="299"/>
      <c r="I238" s="301"/>
      <c r="J238" s="299"/>
      <c r="K238" s="299"/>
      <c r="L238" s="299"/>
      <c r="M238" s="299"/>
      <c r="N238" s="299"/>
      <c r="O238" s="299"/>
      <c r="P238" s="299"/>
    </row>
    <row r="239" spans="1:16" x14ac:dyDescent="0.25">
      <c r="A239" s="288"/>
      <c r="B239" s="288"/>
      <c r="C239" s="175" t="s">
        <v>46</v>
      </c>
      <c r="D239" s="164" t="s">
        <v>386</v>
      </c>
      <c r="E239" s="299"/>
      <c r="F239" s="299"/>
      <c r="G239" s="299"/>
      <c r="H239" s="299"/>
      <c r="I239" s="301"/>
      <c r="J239" s="299"/>
      <c r="K239" s="299"/>
      <c r="L239" s="299"/>
      <c r="M239" s="299"/>
      <c r="N239" s="299"/>
      <c r="O239" s="299"/>
      <c r="P239" s="299"/>
    </row>
    <row r="240" spans="1:16" x14ac:dyDescent="0.25">
      <c r="A240" s="288"/>
      <c r="B240" s="288"/>
      <c r="C240" s="175" t="s">
        <v>313</v>
      </c>
      <c r="D240" s="164" t="s">
        <v>266</v>
      </c>
      <c r="E240" s="299"/>
      <c r="F240" s="299"/>
      <c r="G240" s="299"/>
      <c r="H240" s="299"/>
      <c r="I240" s="301"/>
      <c r="J240" s="299"/>
      <c r="K240" s="299"/>
      <c r="L240" s="299"/>
      <c r="M240" s="299"/>
      <c r="N240" s="299"/>
      <c r="O240" s="299"/>
      <c r="P240" s="299"/>
    </row>
    <row r="241" spans="1:16" x14ac:dyDescent="0.25">
      <c r="A241" s="288"/>
      <c r="B241" s="288"/>
      <c r="C241" s="175" t="s">
        <v>387</v>
      </c>
      <c r="D241" s="164" t="s">
        <v>266</v>
      </c>
      <c r="E241" s="299"/>
      <c r="F241" s="299"/>
      <c r="G241" s="299"/>
      <c r="H241" s="299"/>
      <c r="I241" s="301"/>
      <c r="J241" s="299"/>
      <c r="K241" s="299"/>
      <c r="L241" s="299"/>
      <c r="M241" s="299"/>
      <c r="N241" s="299"/>
      <c r="O241" s="299"/>
      <c r="P241" s="299"/>
    </row>
    <row r="242" spans="1:16" ht="30" x14ac:dyDescent="0.25">
      <c r="A242" s="288"/>
      <c r="B242" s="288"/>
      <c r="C242" s="175" t="s">
        <v>240</v>
      </c>
      <c r="D242" s="164" t="s">
        <v>388</v>
      </c>
      <c r="E242" s="299"/>
      <c r="F242" s="299"/>
      <c r="G242" s="299"/>
      <c r="H242" s="299"/>
      <c r="I242" s="301"/>
      <c r="J242" s="299"/>
      <c r="K242" s="299"/>
      <c r="L242" s="299"/>
      <c r="M242" s="299"/>
      <c r="N242" s="299"/>
      <c r="O242" s="299"/>
      <c r="P242" s="299"/>
    </row>
    <row r="243" spans="1:16" ht="30" x14ac:dyDescent="0.25">
      <c r="A243" s="288"/>
      <c r="B243" s="288"/>
      <c r="C243" s="175" t="s">
        <v>249</v>
      </c>
      <c r="D243" s="164" t="s">
        <v>389</v>
      </c>
      <c r="E243" s="299"/>
      <c r="F243" s="299"/>
      <c r="G243" s="299"/>
      <c r="H243" s="299"/>
      <c r="I243" s="301"/>
      <c r="J243" s="299"/>
      <c r="K243" s="299"/>
      <c r="L243" s="299"/>
      <c r="M243" s="299"/>
      <c r="N243" s="299"/>
      <c r="O243" s="299"/>
      <c r="P243" s="299"/>
    </row>
    <row r="244" spans="1:16" ht="30" x14ac:dyDescent="0.25">
      <c r="A244" s="288"/>
      <c r="B244" s="288"/>
      <c r="C244" s="175" t="s">
        <v>250</v>
      </c>
      <c r="D244" s="67" t="s">
        <v>251</v>
      </c>
      <c r="E244" s="299"/>
      <c r="F244" s="299"/>
      <c r="G244" s="299"/>
      <c r="H244" s="299"/>
      <c r="I244" s="301"/>
      <c r="J244" s="299"/>
      <c r="K244" s="299"/>
      <c r="L244" s="299"/>
      <c r="M244" s="299"/>
      <c r="N244" s="299"/>
      <c r="O244" s="299"/>
      <c r="P244" s="299"/>
    </row>
    <row r="245" spans="1:16" ht="18" x14ac:dyDescent="0.25">
      <c r="A245" s="288"/>
      <c r="B245" s="288"/>
      <c r="C245" s="69" t="s">
        <v>25</v>
      </c>
      <c r="D245" s="66" t="s">
        <v>390</v>
      </c>
      <c r="E245" s="299"/>
      <c r="F245" s="299"/>
      <c r="G245" s="299"/>
      <c r="H245" s="299"/>
      <c r="I245" s="301"/>
      <c r="J245" s="299"/>
      <c r="K245" s="299"/>
      <c r="L245" s="299"/>
      <c r="M245" s="299"/>
      <c r="N245" s="299"/>
      <c r="O245" s="299"/>
      <c r="P245" s="299"/>
    </row>
    <row r="246" spans="1:16" x14ac:dyDescent="0.25">
      <c r="A246" s="288"/>
      <c r="B246" s="288"/>
      <c r="C246" s="73" t="s">
        <v>27</v>
      </c>
      <c r="D246" s="113"/>
      <c r="E246" s="178">
        <v>130</v>
      </c>
      <c r="F246" s="178">
        <v>403</v>
      </c>
      <c r="G246" s="178">
        <v>170</v>
      </c>
      <c r="H246" s="178">
        <v>200</v>
      </c>
      <c r="I246" s="112">
        <v>195</v>
      </c>
      <c r="J246" s="178"/>
      <c r="K246" s="178"/>
      <c r="L246" s="178"/>
      <c r="M246" s="178">
        <v>200</v>
      </c>
      <c r="N246" s="225"/>
      <c r="O246" s="25">
        <v>220</v>
      </c>
      <c r="P246" s="178">
        <v>255</v>
      </c>
    </row>
    <row r="247" spans="1:16" x14ac:dyDescent="0.25">
      <c r="A247" s="288"/>
      <c r="B247" s="288"/>
      <c r="C247" s="72" t="s">
        <v>391</v>
      </c>
      <c r="D247" s="175" t="s">
        <v>392</v>
      </c>
      <c r="E247" s="299"/>
      <c r="F247" s="299"/>
      <c r="G247" s="299"/>
      <c r="H247" s="299"/>
      <c r="I247" s="301"/>
      <c r="J247" s="299"/>
      <c r="K247" s="299"/>
      <c r="L247" s="299"/>
      <c r="M247" s="299"/>
      <c r="N247" s="299"/>
      <c r="O247" s="299"/>
      <c r="P247" s="299"/>
    </row>
    <row r="248" spans="1:16" ht="30" x14ac:dyDescent="0.25">
      <c r="A248" s="288"/>
      <c r="B248" s="288"/>
      <c r="C248" s="175" t="s">
        <v>393</v>
      </c>
      <c r="D248" s="175" t="s">
        <v>394</v>
      </c>
      <c r="E248" s="299"/>
      <c r="F248" s="299"/>
      <c r="G248" s="299"/>
      <c r="H248" s="299"/>
      <c r="I248" s="301"/>
      <c r="J248" s="299"/>
      <c r="K248" s="299"/>
      <c r="L248" s="299"/>
      <c r="M248" s="299"/>
      <c r="N248" s="299"/>
      <c r="O248" s="299"/>
      <c r="P248" s="299"/>
    </row>
    <row r="249" spans="1:16" ht="30" x14ac:dyDescent="0.25">
      <c r="A249" s="288"/>
      <c r="B249" s="288"/>
      <c r="C249" s="175" t="s">
        <v>55</v>
      </c>
      <c r="D249" s="175" t="s">
        <v>267</v>
      </c>
      <c r="E249" s="299"/>
      <c r="F249" s="299"/>
      <c r="G249" s="299"/>
      <c r="H249" s="299"/>
      <c r="I249" s="301"/>
      <c r="J249" s="299"/>
      <c r="K249" s="299"/>
      <c r="L249" s="299"/>
      <c r="M249" s="299"/>
      <c r="N249" s="299"/>
      <c r="O249" s="299"/>
      <c r="P249" s="299"/>
    </row>
    <row r="250" spans="1:16" ht="18" x14ac:dyDescent="0.25">
      <c r="A250" s="288"/>
      <c r="B250" s="288"/>
      <c r="C250" s="69" t="s">
        <v>61</v>
      </c>
      <c r="D250" s="164" t="s">
        <v>395</v>
      </c>
      <c r="E250" s="299"/>
      <c r="F250" s="299"/>
      <c r="G250" s="299"/>
      <c r="H250" s="299"/>
      <c r="I250" s="301"/>
      <c r="J250" s="299"/>
      <c r="K250" s="299"/>
      <c r="L250" s="299"/>
      <c r="M250" s="299"/>
      <c r="N250" s="299"/>
      <c r="O250" s="299"/>
      <c r="P250" s="299"/>
    </row>
    <row r="251" spans="1:16" x14ac:dyDescent="0.25">
      <c r="A251" s="13" t="s">
        <v>396</v>
      </c>
      <c r="B251" s="13" t="s">
        <v>959</v>
      </c>
      <c r="C251" s="298" t="s">
        <v>397</v>
      </c>
      <c r="D251" s="298"/>
      <c r="E251" s="178">
        <v>750</v>
      </c>
      <c r="F251" s="178">
        <v>917.02</v>
      </c>
      <c r="G251" s="178">
        <v>900</v>
      </c>
      <c r="H251" s="178">
        <v>900</v>
      </c>
      <c r="I251" s="112">
        <v>740</v>
      </c>
      <c r="J251" s="178"/>
      <c r="K251" s="178"/>
      <c r="L251" s="178"/>
      <c r="M251" s="178">
        <v>990</v>
      </c>
      <c r="N251" s="225"/>
      <c r="O251" s="25">
        <v>750</v>
      </c>
      <c r="P251" s="178">
        <v>785</v>
      </c>
    </row>
    <row r="252" spans="1:16" x14ac:dyDescent="0.25">
      <c r="A252" s="288" t="s">
        <v>398</v>
      </c>
      <c r="B252" s="288" t="s">
        <v>960</v>
      </c>
      <c r="C252" s="175" t="s">
        <v>84</v>
      </c>
      <c r="D252" s="164" t="s">
        <v>399</v>
      </c>
      <c r="E252" s="299"/>
      <c r="F252" s="299"/>
      <c r="G252" s="299"/>
      <c r="H252" s="299"/>
      <c r="I252" s="301"/>
      <c r="J252" s="299"/>
      <c r="K252" s="299"/>
      <c r="L252" s="299"/>
      <c r="M252" s="299"/>
      <c r="N252" s="299"/>
      <c r="O252" s="299"/>
      <c r="P252" s="299"/>
    </row>
    <row r="253" spans="1:16" ht="33" x14ac:dyDescent="0.25">
      <c r="A253" s="288"/>
      <c r="B253" s="288"/>
      <c r="C253" s="160" t="s">
        <v>8</v>
      </c>
      <c r="D253" s="160" t="s">
        <v>400</v>
      </c>
      <c r="E253" s="299"/>
      <c r="F253" s="299"/>
      <c r="G253" s="299"/>
      <c r="H253" s="299"/>
      <c r="I253" s="301"/>
      <c r="J253" s="299"/>
      <c r="K253" s="299"/>
      <c r="L253" s="299"/>
      <c r="M253" s="299"/>
      <c r="N253" s="299"/>
      <c r="O253" s="299"/>
      <c r="P253" s="299"/>
    </row>
    <row r="254" spans="1:16" ht="18" x14ac:dyDescent="0.25">
      <c r="A254" s="288"/>
      <c r="B254" s="288"/>
      <c r="C254" s="160" t="s">
        <v>10</v>
      </c>
      <c r="D254" s="160" t="s">
        <v>373</v>
      </c>
      <c r="E254" s="299"/>
      <c r="F254" s="299"/>
      <c r="G254" s="299"/>
      <c r="H254" s="299"/>
      <c r="I254" s="301"/>
      <c r="J254" s="299"/>
      <c r="K254" s="299"/>
      <c r="L254" s="299"/>
      <c r="M254" s="299"/>
      <c r="N254" s="299"/>
      <c r="O254" s="299"/>
      <c r="P254" s="299"/>
    </row>
    <row r="255" spans="1:16" ht="51" x14ac:dyDescent="0.25">
      <c r="A255" s="288"/>
      <c r="B255" s="288"/>
      <c r="C255" s="175" t="s">
        <v>50</v>
      </c>
      <c r="D255" s="160" t="s">
        <v>374</v>
      </c>
      <c r="E255" s="299"/>
      <c r="F255" s="299"/>
      <c r="G255" s="299"/>
      <c r="H255" s="299"/>
      <c r="I255" s="301"/>
      <c r="J255" s="299"/>
      <c r="K255" s="299"/>
      <c r="L255" s="299"/>
      <c r="M255" s="299"/>
      <c r="N255" s="299"/>
      <c r="O255" s="299"/>
      <c r="P255" s="299"/>
    </row>
    <row r="256" spans="1:16" x14ac:dyDescent="0.25">
      <c r="A256" s="288"/>
      <c r="B256" s="288"/>
      <c r="C256" s="69" t="s">
        <v>12</v>
      </c>
      <c r="D256" s="155" t="s">
        <v>401</v>
      </c>
      <c r="E256" s="299"/>
      <c r="F256" s="299"/>
      <c r="G256" s="299"/>
      <c r="H256" s="299"/>
      <c r="I256" s="301"/>
      <c r="J256" s="299"/>
      <c r="K256" s="299"/>
      <c r="L256" s="299"/>
      <c r="M256" s="299"/>
      <c r="N256" s="299"/>
      <c r="O256" s="299"/>
      <c r="P256" s="299"/>
    </row>
    <row r="257" spans="1:16" x14ac:dyDescent="0.25">
      <c r="A257" s="288"/>
      <c r="B257" s="288"/>
      <c r="C257" s="174" t="s">
        <v>376</v>
      </c>
      <c r="D257" s="175" t="s">
        <v>402</v>
      </c>
      <c r="E257" s="299"/>
      <c r="F257" s="299"/>
      <c r="G257" s="299"/>
      <c r="H257" s="299"/>
      <c r="I257" s="301"/>
      <c r="J257" s="299"/>
      <c r="K257" s="299"/>
      <c r="L257" s="299"/>
      <c r="M257" s="299"/>
      <c r="N257" s="299"/>
      <c r="O257" s="299"/>
      <c r="P257" s="299"/>
    </row>
    <row r="258" spans="1:16" ht="30" x14ac:dyDescent="0.25">
      <c r="A258" s="288"/>
      <c r="B258" s="288"/>
      <c r="C258" s="69" t="s">
        <v>86</v>
      </c>
      <c r="D258" s="160" t="s">
        <v>242</v>
      </c>
      <c r="E258" s="299"/>
      <c r="F258" s="299"/>
      <c r="G258" s="299"/>
      <c r="H258" s="299"/>
      <c r="I258" s="301"/>
      <c r="J258" s="299"/>
      <c r="K258" s="299"/>
      <c r="L258" s="299"/>
      <c r="M258" s="299"/>
      <c r="N258" s="299"/>
      <c r="O258" s="299"/>
      <c r="P258" s="299"/>
    </row>
    <row r="259" spans="1:16" x14ac:dyDescent="0.25">
      <c r="A259" s="288"/>
      <c r="B259" s="288"/>
      <c r="C259" s="175" t="s">
        <v>246</v>
      </c>
      <c r="D259" s="164" t="s">
        <v>378</v>
      </c>
      <c r="E259" s="299"/>
      <c r="F259" s="299"/>
      <c r="G259" s="299"/>
      <c r="H259" s="299"/>
      <c r="I259" s="301"/>
      <c r="J259" s="299"/>
      <c r="K259" s="299"/>
      <c r="L259" s="299"/>
      <c r="M259" s="299"/>
      <c r="N259" s="299"/>
      <c r="O259" s="299"/>
      <c r="P259" s="299"/>
    </row>
    <row r="260" spans="1:16" x14ac:dyDescent="0.25">
      <c r="A260" s="288"/>
      <c r="B260" s="288"/>
      <c r="C260" s="155" t="s">
        <v>379</v>
      </c>
      <c r="D260" s="164" t="s">
        <v>380</v>
      </c>
      <c r="E260" s="299"/>
      <c r="F260" s="299"/>
      <c r="G260" s="299"/>
      <c r="H260" s="299"/>
      <c r="I260" s="301"/>
      <c r="J260" s="299"/>
      <c r="K260" s="299"/>
      <c r="L260" s="299"/>
      <c r="M260" s="299"/>
      <c r="N260" s="299"/>
      <c r="O260" s="299"/>
      <c r="P260" s="299"/>
    </row>
    <row r="261" spans="1:16" x14ac:dyDescent="0.25">
      <c r="A261" s="288"/>
      <c r="B261" s="288"/>
      <c r="C261" s="175" t="s">
        <v>381</v>
      </c>
      <c r="D261" s="164" t="s">
        <v>382</v>
      </c>
      <c r="E261" s="299"/>
      <c r="F261" s="299"/>
      <c r="G261" s="299"/>
      <c r="H261" s="299"/>
      <c r="I261" s="301"/>
      <c r="J261" s="299"/>
      <c r="K261" s="299"/>
      <c r="L261" s="299"/>
      <c r="M261" s="299"/>
      <c r="N261" s="299"/>
      <c r="O261" s="299"/>
      <c r="P261" s="299"/>
    </row>
    <row r="262" spans="1:16" x14ac:dyDescent="0.25">
      <c r="A262" s="288"/>
      <c r="B262" s="288"/>
      <c r="C262" s="155" t="s">
        <v>80</v>
      </c>
      <c r="D262" s="175" t="s">
        <v>383</v>
      </c>
      <c r="E262" s="299"/>
      <c r="F262" s="299"/>
      <c r="G262" s="299"/>
      <c r="H262" s="299"/>
      <c r="I262" s="301"/>
      <c r="J262" s="299"/>
      <c r="K262" s="299"/>
      <c r="L262" s="299"/>
      <c r="M262" s="299"/>
      <c r="N262" s="299"/>
      <c r="O262" s="299"/>
      <c r="P262" s="299"/>
    </row>
    <row r="263" spans="1:16" ht="30" x14ac:dyDescent="0.25">
      <c r="A263" s="288"/>
      <c r="B263" s="288"/>
      <c r="C263" s="69" t="s">
        <v>384</v>
      </c>
      <c r="D263" s="160" t="s">
        <v>385</v>
      </c>
      <c r="E263" s="299"/>
      <c r="F263" s="299"/>
      <c r="G263" s="299"/>
      <c r="H263" s="299"/>
      <c r="I263" s="301"/>
      <c r="J263" s="299"/>
      <c r="K263" s="299"/>
      <c r="L263" s="299"/>
      <c r="M263" s="299"/>
      <c r="N263" s="299"/>
      <c r="O263" s="299"/>
      <c r="P263" s="299"/>
    </row>
    <row r="264" spans="1:16" ht="45" x14ac:dyDescent="0.25">
      <c r="A264" s="288"/>
      <c r="B264" s="288"/>
      <c r="C264" s="175" t="s">
        <v>244</v>
      </c>
      <c r="D264" s="164" t="s">
        <v>245</v>
      </c>
      <c r="E264" s="299"/>
      <c r="F264" s="299"/>
      <c r="G264" s="299"/>
      <c r="H264" s="299"/>
      <c r="I264" s="301"/>
      <c r="J264" s="299"/>
      <c r="K264" s="299"/>
      <c r="L264" s="299"/>
      <c r="M264" s="299"/>
      <c r="N264" s="299"/>
      <c r="O264" s="299"/>
      <c r="P264" s="299"/>
    </row>
    <row r="265" spans="1:16" x14ac:dyDescent="0.25">
      <c r="A265" s="288"/>
      <c r="B265" s="288"/>
      <c r="C265" s="175" t="s">
        <v>46</v>
      </c>
      <c r="D265" s="164" t="s">
        <v>403</v>
      </c>
      <c r="E265" s="299"/>
      <c r="F265" s="299"/>
      <c r="G265" s="299"/>
      <c r="H265" s="299"/>
      <c r="I265" s="301"/>
      <c r="J265" s="299"/>
      <c r="K265" s="299"/>
      <c r="L265" s="299"/>
      <c r="M265" s="299"/>
      <c r="N265" s="299"/>
      <c r="O265" s="299"/>
      <c r="P265" s="299"/>
    </row>
    <row r="266" spans="1:16" x14ac:dyDescent="0.25">
      <c r="A266" s="288"/>
      <c r="B266" s="288"/>
      <c r="C266" s="175" t="s">
        <v>313</v>
      </c>
      <c r="D266" s="164" t="s">
        <v>404</v>
      </c>
      <c r="E266" s="299"/>
      <c r="F266" s="299"/>
      <c r="G266" s="299"/>
      <c r="H266" s="299"/>
      <c r="I266" s="301"/>
      <c r="J266" s="299"/>
      <c r="K266" s="299"/>
      <c r="L266" s="299"/>
      <c r="M266" s="299"/>
      <c r="N266" s="299"/>
      <c r="O266" s="299"/>
      <c r="P266" s="299"/>
    </row>
    <row r="267" spans="1:16" x14ac:dyDescent="0.25">
      <c r="A267" s="288"/>
      <c r="B267" s="288"/>
      <c r="C267" s="175" t="s">
        <v>387</v>
      </c>
      <c r="D267" s="164" t="s">
        <v>405</v>
      </c>
      <c r="E267" s="299"/>
      <c r="F267" s="299"/>
      <c r="G267" s="299"/>
      <c r="H267" s="299"/>
      <c r="I267" s="301"/>
      <c r="J267" s="299"/>
      <c r="K267" s="299"/>
      <c r="L267" s="299"/>
      <c r="M267" s="299"/>
      <c r="N267" s="299"/>
      <c r="O267" s="299"/>
      <c r="P267" s="299"/>
    </row>
    <row r="268" spans="1:16" ht="30" x14ac:dyDescent="0.25">
      <c r="A268" s="288"/>
      <c r="B268" s="288"/>
      <c r="C268" s="175" t="s">
        <v>240</v>
      </c>
      <c r="D268" s="164" t="s">
        <v>406</v>
      </c>
      <c r="E268" s="299"/>
      <c r="F268" s="299"/>
      <c r="G268" s="299"/>
      <c r="H268" s="299"/>
      <c r="I268" s="301"/>
      <c r="J268" s="299"/>
      <c r="K268" s="299"/>
      <c r="L268" s="299"/>
      <c r="M268" s="299"/>
      <c r="N268" s="299"/>
      <c r="O268" s="299"/>
      <c r="P268" s="299"/>
    </row>
    <row r="269" spans="1:16" ht="30" x14ac:dyDescent="0.25">
      <c r="A269" s="288"/>
      <c r="B269" s="288"/>
      <c r="C269" s="175" t="s">
        <v>249</v>
      </c>
      <c r="D269" s="164" t="s">
        <v>407</v>
      </c>
      <c r="E269" s="299"/>
      <c r="F269" s="299"/>
      <c r="G269" s="299"/>
      <c r="H269" s="299"/>
      <c r="I269" s="301"/>
      <c r="J269" s="299"/>
      <c r="K269" s="299"/>
      <c r="L269" s="299"/>
      <c r="M269" s="299"/>
      <c r="N269" s="299"/>
      <c r="O269" s="299"/>
      <c r="P269" s="299"/>
    </row>
    <row r="270" spans="1:16" ht="30" x14ac:dyDescent="0.25">
      <c r="A270" s="288"/>
      <c r="B270" s="288"/>
      <c r="C270" s="175" t="s">
        <v>250</v>
      </c>
      <c r="D270" s="67" t="s">
        <v>251</v>
      </c>
      <c r="E270" s="299"/>
      <c r="F270" s="299"/>
      <c r="G270" s="299"/>
      <c r="H270" s="299"/>
      <c r="I270" s="301"/>
      <c r="J270" s="299"/>
      <c r="K270" s="299"/>
      <c r="L270" s="299"/>
      <c r="M270" s="299"/>
      <c r="N270" s="299"/>
      <c r="O270" s="299"/>
      <c r="P270" s="299"/>
    </row>
    <row r="271" spans="1:16" ht="18" x14ac:dyDescent="0.25">
      <c r="A271" s="288"/>
      <c r="B271" s="288"/>
      <c r="C271" s="69" t="s">
        <v>25</v>
      </c>
      <c r="D271" s="66" t="s">
        <v>390</v>
      </c>
      <c r="E271" s="299"/>
      <c r="F271" s="299"/>
      <c r="G271" s="299"/>
      <c r="H271" s="299"/>
      <c r="I271" s="301"/>
      <c r="J271" s="299"/>
      <c r="K271" s="299"/>
      <c r="L271" s="299"/>
      <c r="M271" s="299"/>
      <c r="N271" s="299"/>
      <c r="O271" s="299"/>
      <c r="P271" s="299"/>
    </row>
    <row r="272" spans="1:16" x14ac:dyDescent="0.25">
      <c r="A272" s="288"/>
      <c r="B272" s="288"/>
      <c r="C272" s="73" t="s">
        <v>27</v>
      </c>
      <c r="D272" s="113"/>
      <c r="E272" s="178">
        <v>130</v>
      </c>
      <c r="F272" s="178">
        <v>338</v>
      </c>
      <c r="G272" s="178">
        <v>170</v>
      </c>
      <c r="H272" s="178">
        <v>200</v>
      </c>
      <c r="I272" s="112">
        <v>185</v>
      </c>
      <c r="J272" s="178"/>
      <c r="K272" s="178"/>
      <c r="L272" s="178"/>
      <c r="M272" s="178">
        <v>200</v>
      </c>
      <c r="N272" s="225"/>
      <c r="O272" s="25">
        <v>220</v>
      </c>
      <c r="P272" s="178">
        <v>245</v>
      </c>
    </row>
    <row r="273" spans="1:16" x14ac:dyDescent="0.25">
      <c r="A273" s="288"/>
      <c r="B273" s="288"/>
      <c r="C273" s="72" t="s">
        <v>408</v>
      </c>
      <c r="D273" s="175" t="s">
        <v>392</v>
      </c>
      <c r="E273" s="299"/>
      <c r="F273" s="299"/>
      <c r="G273" s="299"/>
      <c r="H273" s="299"/>
      <c r="I273" s="301"/>
      <c r="J273" s="299"/>
      <c r="K273" s="299"/>
      <c r="L273" s="299"/>
      <c r="M273" s="299"/>
      <c r="N273" s="299"/>
      <c r="O273" s="299"/>
      <c r="P273" s="299"/>
    </row>
    <row r="274" spans="1:16" ht="60.75" customHeight="1" x14ac:dyDescent="0.25">
      <c r="A274" s="288"/>
      <c r="B274" s="288"/>
      <c r="C274" s="175" t="s">
        <v>393</v>
      </c>
      <c r="D274" s="175" t="s">
        <v>394</v>
      </c>
      <c r="E274" s="299"/>
      <c r="F274" s="299"/>
      <c r="G274" s="299"/>
      <c r="H274" s="299"/>
      <c r="I274" s="301"/>
      <c r="J274" s="299"/>
      <c r="K274" s="299"/>
      <c r="L274" s="299"/>
      <c r="M274" s="299"/>
      <c r="N274" s="299"/>
      <c r="O274" s="299"/>
      <c r="P274" s="299"/>
    </row>
    <row r="275" spans="1:16" ht="30" x14ac:dyDescent="0.25">
      <c r="A275" s="288"/>
      <c r="B275" s="288"/>
      <c r="C275" s="175" t="s">
        <v>55</v>
      </c>
      <c r="D275" s="175" t="s">
        <v>267</v>
      </c>
      <c r="E275" s="299"/>
      <c r="F275" s="299"/>
      <c r="G275" s="299"/>
      <c r="H275" s="299"/>
      <c r="I275" s="301"/>
      <c r="J275" s="299"/>
      <c r="K275" s="299"/>
      <c r="L275" s="299"/>
      <c r="M275" s="299"/>
      <c r="N275" s="299"/>
      <c r="O275" s="299"/>
      <c r="P275" s="299"/>
    </row>
    <row r="276" spans="1:16" ht="18" x14ac:dyDescent="0.25">
      <c r="A276" s="288"/>
      <c r="B276" s="288"/>
      <c r="C276" s="69" t="s">
        <v>61</v>
      </c>
      <c r="D276" s="164" t="s">
        <v>395</v>
      </c>
      <c r="E276" s="299"/>
      <c r="F276" s="299"/>
      <c r="G276" s="299"/>
      <c r="H276" s="299"/>
      <c r="I276" s="301"/>
      <c r="J276" s="299"/>
      <c r="K276" s="299"/>
      <c r="L276" s="299"/>
      <c r="M276" s="299"/>
      <c r="N276" s="299"/>
      <c r="O276" s="299"/>
      <c r="P276" s="299"/>
    </row>
    <row r="277" spans="1:16" x14ac:dyDescent="0.25">
      <c r="A277" s="180"/>
      <c r="B277" s="180"/>
      <c r="D277" s="77" t="s">
        <v>942</v>
      </c>
      <c r="E277" s="11">
        <f>SUM(E4:E273)</f>
        <v>12560</v>
      </c>
      <c r="F277" s="11">
        <f>SUM(F4:F273)</f>
        <v>14165.970000000001</v>
      </c>
      <c r="G277" s="11">
        <f t="shared" ref="G277:P277" si="0">SUM(G4:G273)</f>
        <v>17830</v>
      </c>
      <c r="H277" s="11">
        <f t="shared" si="0"/>
        <v>14265</v>
      </c>
      <c r="I277" s="11">
        <f t="shared" si="0"/>
        <v>12930</v>
      </c>
      <c r="J277" s="11">
        <f t="shared" si="0"/>
        <v>1000</v>
      </c>
      <c r="K277" s="11">
        <f t="shared" si="0"/>
        <v>5885</v>
      </c>
      <c r="L277" s="11">
        <f t="shared" si="0"/>
        <v>8251</v>
      </c>
      <c r="M277" s="11">
        <f t="shared" si="0"/>
        <v>16509</v>
      </c>
      <c r="N277" s="11">
        <f t="shared" si="0"/>
        <v>15749.73</v>
      </c>
      <c r="O277" s="11">
        <f t="shared" si="0"/>
        <v>14375</v>
      </c>
      <c r="P277" s="11">
        <f t="shared" si="0"/>
        <v>14770</v>
      </c>
    </row>
    <row r="278" spans="1:16" s="80" customFormat="1" x14ac:dyDescent="0.25">
      <c r="A278" s="180"/>
      <c r="B278" s="180"/>
      <c r="C278" s="77"/>
      <c r="D278" s="77"/>
      <c r="E278" s="19"/>
      <c r="F278" s="7"/>
      <c r="G278" s="191"/>
      <c r="H278" s="191"/>
      <c r="I278" s="191"/>
      <c r="J278" s="191"/>
      <c r="K278" s="191"/>
      <c r="L278" s="191"/>
      <c r="M278" s="191"/>
      <c r="N278" s="191"/>
      <c r="O278" s="191"/>
      <c r="P278" s="191"/>
    </row>
    <row r="279" spans="1:16" s="80" customFormat="1" x14ac:dyDescent="0.25">
      <c r="A279" s="180"/>
      <c r="B279" s="180"/>
      <c r="C279" s="77"/>
      <c r="D279" s="77"/>
      <c r="E279" s="19"/>
      <c r="F279" s="7"/>
      <c r="G279" s="191"/>
      <c r="H279" s="191"/>
      <c r="I279" s="191"/>
      <c r="J279" s="191"/>
      <c r="K279" s="191"/>
      <c r="L279" s="191"/>
      <c r="M279" s="191"/>
      <c r="N279" s="191"/>
      <c r="O279" s="191"/>
      <c r="P279" s="191"/>
    </row>
    <row r="280" spans="1:16" x14ac:dyDescent="0.25">
      <c r="A280" s="180"/>
      <c r="B280" s="180"/>
      <c r="C280" s="292" t="s">
        <v>409</v>
      </c>
      <c r="D280" s="293"/>
    </row>
    <row r="281" spans="1:16" ht="45" customHeight="1" x14ac:dyDescent="0.25">
      <c r="A281" s="180"/>
      <c r="B281" s="180"/>
      <c r="C281" s="164" t="s">
        <v>143</v>
      </c>
      <c r="D281" s="175" t="s">
        <v>410</v>
      </c>
    </row>
    <row r="282" spans="1:16" x14ac:dyDescent="0.25">
      <c r="A282" s="180"/>
      <c r="B282" s="180"/>
      <c r="C282" s="164" t="s">
        <v>144</v>
      </c>
      <c r="D282" s="175" t="s">
        <v>145</v>
      </c>
    </row>
    <row r="283" spans="1:16" ht="135" customHeight="1" x14ac:dyDescent="0.25">
      <c r="A283" s="180"/>
      <c r="B283" s="180"/>
      <c r="C283" s="164" t="s">
        <v>146</v>
      </c>
      <c r="D283" s="175" t="s">
        <v>147</v>
      </c>
    </row>
    <row r="284" spans="1:16" ht="60" x14ac:dyDescent="0.25">
      <c r="A284" s="180"/>
      <c r="B284" s="180"/>
      <c r="C284" s="165" t="s">
        <v>411</v>
      </c>
      <c r="D284" s="175" t="s">
        <v>915</v>
      </c>
    </row>
    <row r="285" spans="1:16" ht="345" customHeight="1" x14ac:dyDescent="0.25">
      <c r="A285" s="180"/>
      <c r="B285" s="180"/>
      <c r="C285" s="164" t="s">
        <v>150</v>
      </c>
      <c r="D285" s="175" t="s">
        <v>916</v>
      </c>
    </row>
    <row r="286" spans="1:16" ht="150" customHeight="1" x14ac:dyDescent="0.25">
      <c r="A286" s="180"/>
      <c r="B286" s="180"/>
      <c r="C286" s="164" t="s">
        <v>152</v>
      </c>
      <c r="D286" s="175" t="s">
        <v>412</v>
      </c>
    </row>
    <row r="287" spans="1:16" ht="75" customHeight="1" x14ac:dyDescent="0.25">
      <c r="A287" s="180"/>
      <c r="B287" s="180"/>
      <c r="C287" s="288" t="s">
        <v>912</v>
      </c>
      <c r="D287" s="175" t="s">
        <v>154</v>
      </c>
    </row>
    <row r="288" spans="1:16" ht="30" x14ac:dyDescent="0.25">
      <c r="A288" s="180"/>
      <c r="B288" s="180"/>
      <c r="C288" s="288"/>
      <c r="D288" s="90" t="s">
        <v>155</v>
      </c>
    </row>
    <row r="289" spans="1:4" ht="120" customHeight="1" x14ac:dyDescent="0.25">
      <c r="A289" s="180"/>
      <c r="B289" s="180"/>
      <c r="C289" s="288"/>
      <c r="D289" s="90" t="s">
        <v>413</v>
      </c>
    </row>
    <row r="290" spans="1:4" ht="165" customHeight="1" x14ac:dyDescent="0.25">
      <c r="A290" s="180"/>
      <c r="B290" s="180"/>
      <c r="C290" s="288"/>
      <c r="D290" s="181" t="s">
        <v>175</v>
      </c>
    </row>
    <row r="291" spans="1:4" ht="75" x14ac:dyDescent="0.25">
      <c r="A291" s="180"/>
      <c r="B291" s="180"/>
      <c r="C291" s="288"/>
      <c r="D291" s="90" t="s">
        <v>187</v>
      </c>
    </row>
    <row r="292" spans="1:4" ht="210" x14ac:dyDescent="0.25">
      <c r="A292" s="180"/>
      <c r="B292" s="180"/>
      <c r="C292" s="288"/>
      <c r="D292" s="164" t="s">
        <v>414</v>
      </c>
    </row>
    <row r="293" spans="1:4" ht="45" x14ac:dyDescent="0.25">
      <c r="A293" s="180"/>
      <c r="B293" s="180"/>
      <c r="C293" s="288"/>
      <c r="D293" s="175" t="s">
        <v>415</v>
      </c>
    </row>
    <row r="294" spans="1:4" ht="45" x14ac:dyDescent="0.25">
      <c r="A294" s="180"/>
      <c r="B294" s="180"/>
      <c r="C294" s="288"/>
      <c r="D294" s="175" t="s">
        <v>151</v>
      </c>
    </row>
    <row r="295" spans="1:4" ht="30" x14ac:dyDescent="0.25">
      <c r="A295" s="180"/>
      <c r="B295" s="180"/>
      <c r="C295" s="288"/>
      <c r="D295" s="175" t="s">
        <v>156</v>
      </c>
    </row>
    <row r="296" spans="1:4" ht="105" x14ac:dyDescent="0.25">
      <c r="A296" s="180"/>
      <c r="B296" s="180"/>
      <c r="C296" s="288"/>
      <c r="D296" s="175" t="s">
        <v>937</v>
      </c>
    </row>
    <row r="297" spans="1:4" ht="90" customHeight="1" x14ac:dyDescent="0.25">
      <c r="A297" s="180"/>
      <c r="B297" s="180"/>
      <c r="C297" s="288"/>
      <c r="D297" s="175" t="s">
        <v>229</v>
      </c>
    </row>
    <row r="298" spans="1:4" ht="150" x14ac:dyDescent="0.25">
      <c r="A298" s="180"/>
      <c r="B298" s="180"/>
      <c r="C298" s="58" t="s">
        <v>227</v>
      </c>
      <c r="D298" s="175" t="s">
        <v>416</v>
      </c>
    </row>
    <row r="299" spans="1:4" ht="225" x14ac:dyDescent="0.25">
      <c r="A299" s="180"/>
      <c r="B299" s="180"/>
      <c r="C299" s="58" t="s">
        <v>228</v>
      </c>
      <c r="D299" s="175" t="s">
        <v>417</v>
      </c>
    </row>
    <row r="300" spans="1:4" ht="270" x14ac:dyDescent="0.25">
      <c r="A300" s="180"/>
      <c r="B300" s="180"/>
      <c r="C300" s="58">
        <v>1</v>
      </c>
      <c r="D300" s="175" t="s">
        <v>160</v>
      </c>
    </row>
    <row r="301" spans="1:4" ht="315" x14ac:dyDescent="0.25">
      <c r="A301" s="180"/>
      <c r="B301" s="180"/>
      <c r="C301" s="58">
        <v>2</v>
      </c>
      <c r="D301" s="175" t="s">
        <v>161</v>
      </c>
    </row>
    <row r="302" spans="1:4" ht="225" x14ac:dyDescent="0.25">
      <c r="A302" s="180"/>
      <c r="B302" s="180"/>
      <c r="C302" s="58">
        <v>3</v>
      </c>
      <c r="D302" s="175" t="s">
        <v>172</v>
      </c>
    </row>
    <row r="303" spans="1:4" ht="225" x14ac:dyDescent="0.25">
      <c r="A303" s="180"/>
      <c r="B303" s="180"/>
      <c r="C303" s="58">
        <v>4</v>
      </c>
      <c r="D303" s="175" t="s">
        <v>173</v>
      </c>
    </row>
    <row r="304" spans="1:4" ht="30" x14ac:dyDescent="0.25">
      <c r="A304" s="180"/>
      <c r="B304" s="180"/>
      <c r="C304" s="58">
        <v>5</v>
      </c>
      <c r="D304" s="175" t="s">
        <v>162</v>
      </c>
    </row>
    <row r="305" spans="1:4" ht="105" x14ac:dyDescent="0.25">
      <c r="A305" s="180"/>
      <c r="B305" s="180"/>
      <c r="C305" s="58">
        <v>6</v>
      </c>
      <c r="D305" s="175" t="s">
        <v>418</v>
      </c>
    </row>
    <row r="306" spans="1:4" x14ac:dyDescent="0.25">
      <c r="A306" s="180"/>
      <c r="B306" s="180"/>
      <c r="C306" s="182"/>
      <c r="D306" s="182"/>
    </row>
    <row r="307" spans="1:4" x14ac:dyDescent="0.25">
      <c r="A307" s="180"/>
      <c r="B307" s="180"/>
      <c r="C307" s="294" t="s">
        <v>419</v>
      </c>
      <c r="D307" s="294"/>
    </row>
    <row r="308" spans="1:4" ht="30" x14ac:dyDescent="0.25">
      <c r="A308" s="183"/>
      <c r="B308" s="183"/>
      <c r="C308" s="30" t="s">
        <v>164</v>
      </c>
      <c r="D308" s="59" t="s">
        <v>165</v>
      </c>
    </row>
    <row r="309" spans="1:4" ht="30" x14ac:dyDescent="0.25">
      <c r="A309" s="183"/>
      <c r="B309" s="183"/>
      <c r="C309" s="30" t="s">
        <v>166</v>
      </c>
      <c r="D309" s="59" t="s">
        <v>167</v>
      </c>
    </row>
    <row r="310" spans="1:4" ht="90" x14ac:dyDescent="0.25">
      <c r="A310" s="183"/>
      <c r="B310" s="183"/>
      <c r="C310" s="30" t="s">
        <v>168</v>
      </c>
      <c r="D310" s="59" t="s">
        <v>420</v>
      </c>
    </row>
    <row r="311" spans="1:4" ht="60" x14ac:dyDescent="0.25">
      <c r="A311" s="183"/>
      <c r="B311" s="183"/>
      <c r="C311" s="30" t="s">
        <v>170</v>
      </c>
      <c r="D311" s="59" t="s">
        <v>171</v>
      </c>
    </row>
    <row r="312" spans="1:4" ht="409.5" x14ac:dyDescent="0.25">
      <c r="A312" s="183"/>
      <c r="B312" s="183"/>
      <c r="C312" s="202">
        <v>8</v>
      </c>
      <c r="D312" s="59" t="s">
        <v>226</v>
      </c>
    </row>
    <row r="313" spans="1:4" ht="210" customHeight="1" x14ac:dyDescent="0.25">
      <c r="A313" s="183"/>
      <c r="B313" s="183"/>
      <c r="C313" s="94">
        <v>9</v>
      </c>
      <c r="D313" s="59" t="s">
        <v>421</v>
      </c>
    </row>
  </sheetData>
  <mergeCells count="250">
    <mergeCell ref="P198:P224"/>
    <mergeCell ref="N180:N196"/>
    <mergeCell ref="O180:O196"/>
    <mergeCell ref="P180:P196"/>
    <mergeCell ref="A180:A224"/>
    <mergeCell ref="B180:B224"/>
    <mergeCell ref="F180:F196"/>
    <mergeCell ref="G180:G196"/>
    <mergeCell ref="H180:H196"/>
    <mergeCell ref="I180:I196"/>
    <mergeCell ref="J180:J196"/>
    <mergeCell ref="K180:K196"/>
    <mergeCell ref="L180:L196"/>
    <mergeCell ref="M180:M196"/>
    <mergeCell ref="E198:E224"/>
    <mergeCell ref="F198:F224"/>
    <mergeCell ref="G198:G224"/>
    <mergeCell ref="H198:H224"/>
    <mergeCell ref="I198:I224"/>
    <mergeCell ref="J198:J224"/>
    <mergeCell ref="K198:K224"/>
    <mergeCell ref="L198:L224"/>
    <mergeCell ref="M198:M224"/>
    <mergeCell ref="J118:J141"/>
    <mergeCell ref="K118:K141"/>
    <mergeCell ref="L118:L141"/>
    <mergeCell ref="M118:M141"/>
    <mergeCell ref="N118:N141"/>
    <mergeCell ref="O118:O141"/>
    <mergeCell ref="P118:P141"/>
    <mergeCell ref="E118:E141"/>
    <mergeCell ref="F118:F141"/>
    <mergeCell ref="G118:G141"/>
    <mergeCell ref="H118:H141"/>
    <mergeCell ref="I118:I141"/>
    <mergeCell ref="E99:E116"/>
    <mergeCell ref="F99:F116"/>
    <mergeCell ref="G99:G116"/>
    <mergeCell ref="H99:H116"/>
    <mergeCell ref="I99:I116"/>
    <mergeCell ref="J99:J116"/>
    <mergeCell ref="K99:K116"/>
    <mergeCell ref="L99:L116"/>
    <mergeCell ref="M99:M116"/>
    <mergeCell ref="C1:D1"/>
    <mergeCell ref="P226:P245"/>
    <mergeCell ref="P247:P250"/>
    <mergeCell ref="P252:P271"/>
    <mergeCell ref="P273:P276"/>
    <mergeCell ref="P143:P159"/>
    <mergeCell ref="P161:P178"/>
    <mergeCell ref="P60:P75"/>
    <mergeCell ref="P77:P94"/>
    <mergeCell ref="P5:P20"/>
    <mergeCell ref="P22:P31"/>
    <mergeCell ref="P33:P47"/>
    <mergeCell ref="P49:P58"/>
    <mergeCell ref="O273:O276"/>
    <mergeCell ref="O161:O178"/>
    <mergeCell ref="O226:O245"/>
    <mergeCell ref="O247:O250"/>
    <mergeCell ref="O252:O271"/>
    <mergeCell ref="O143:O159"/>
    <mergeCell ref="O60:O75"/>
    <mergeCell ref="O77:O94"/>
    <mergeCell ref="O49:O58"/>
    <mergeCell ref="O5:O20"/>
    <mergeCell ref="O22:O31"/>
    <mergeCell ref="O33:O47"/>
    <mergeCell ref="N226:N245"/>
    <mergeCell ref="N247:N250"/>
    <mergeCell ref="N252:N271"/>
    <mergeCell ref="N60:N75"/>
    <mergeCell ref="N77:N94"/>
    <mergeCell ref="N5:N20"/>
    <mergeCell ref="N22:N31"/>
    <mergeCell ref="N33:N47"/>
    <mergeCell ref="N49:N58"/>
    <mergeCell ref="N198:N224"/>
    <mergeCell ref="O198:O224"/>
    <mergeCell ref="N273:N276"/>
    <mergeCell ref="N143:N159"/>
    <mergeCell ref="N161:N178"/>
    <mergeCell ref="M77:M94"/>
    <mergeCell ref="M273:M276"/>
    <mergeCell ref="M143:M159"/>
    <mergeCell ref="M161:M178"/>
    <mergeCell ref="M226:M245"/>
    <mergeCell ref="M247:M250"/>
    <mergeCell ref="M252:M271"/>
    <mergeCell ref="J226:J245"/>
    <mergeCell ref="J247:J250"/>
    <mergeCell ref="J252:J271"/>
    <mergeCell ref="J273:J276"/>
    <mergeCell ref="J143:J159"/>
    <mergeCell ref="J161:J178"/>
    <mergeCell ref="L226:L245"/>
    <mergeCell ref="L247:L250"/>
    <mergeCell ref="L252:L271"/>
    <mergeCell ref="L273:L276"/>
    <mergeCell ref="L143:L159"/>
    <mergeCell ref="L161:L178"/>
    <mergeCell ref="K273:K276"/>
    <mergeCell ref="K226:K245"/>
    <mergeCell ref="K247:K250"/>
    <mergeCell ref="K252:K271"/>
    <mergeCell ref="K161:K178"/>
    <mergeCell ref="K143:K159"/>
    <mergeCell ref="G273:G276"/>
    <mergeCell ref="G143:G159"/>
    <mergeCell ref="G161:G178"/>
    <mergeCell ref="G226:G245"/>
    <mergeCell ref="G247:G250"/>
    <mergeCell ref="G252:G271"/>
    <mergeCell ref="G60:G75"/>
    <mergeCell ref="G77:G94"/>
    <mergeCell ref="I273:I276"/>
    <mergeCell ref="I161:I178"/>
    <mergeCell ref="I226:I245"/>
    <mergeCell ref="I247:I250"/>
    <mergeCell ref="I252:I271"/>
    <mergeCell ref="I60:I75"/>
    <mergeCell ref="I77:I94"/>
    <mergeCell ref="G5:G20"/>
    <mergeCell ref="G22:G31"/>
    <mergeCell ref="G33:G47"/>
    <mergeCell ref="F5:F20"/>
    <mergeCell ref="F22:F31"/>
    <mergeCell ref="F33:F47"/>
    <mergeCell ref="I143:I159"/>
    <mergeCell ref="I33:I47"/>
    <mergeCell ref="F273:F276"/>
    <mergeCell ref="F143:F159"/>
    <mergeCell ref="F161:F178"/>
    <mergeCell ref="F60:F75"/>
    <mergeCell ref="F77:F94"/>
    <mergeCell ref="F226:F245"/>
    <mergeCell ref="F247:F250"/>
    <mergeCell ref="F252:F271"/>
    <mergeCell ref="H226:H245"/>
    <mergeCell ref="H247:H250"/>
    <mergeCell ref="H252:H271"/>
    <mergeCell ref="H273:H276"/>
    <mergeCell ref="H143:H159"/>
    <mergeCell ref="H161:H178"/>
    <mergeCell ref="H60:H75"/>
    <mergeCell ref="H77:H94"/>
    <mergeCell ref="E226:E245"/>
    <mergeCell ref="E247:E250"/>
    <mergeCell ref="C251:D251"/>
    <mergeCell ref="A252:A276"/>
    <mergeCell ref="E252:E271"/>
    <mergeCell ref="E273:E276"/>
    <mergeCell ref="E143:E159"/>
    <mergeCell ref="E161:E178"/>
    <mergeCell ref="C163:C164"/>
    <mergeCell ref="C168:C169"/>
    <mergeCell ref="C171:C172"/>
    <mergeCell ref="C173:C174"/>
    <mergeCell ref="C175:C176"/>
    <mergeCell ref="C177:C178"/>
    <mergeCell ref="B143:B178"/>
    <mergeCell ref="E180:E196"/>
    <mergeCell ref="C199:C200"/>
    <mergeCell ref="C202:C204"/>
    <mergeCell ref="C212:C213"/>
    <mergeCell ref="C214:C215"/>
    <mergeCell ref="C216:C217"/>
    <mergeCell ref="C218:C219"/>
    <mergeCell ref="C220:C223"/>
    <mergeCell ref="C95:C96"/>
    <mergeCell ref="C59:D59"/>
    <mergeCell ref="C280:D280"/>
    <mergeCell ref="C287:C297"/>
    <mergeCell ref="C307:D307"/>
    <mergeCell ref="A143:A178"/>
    <mergeCell ref="C142:D142"/>
    <mergeCell ref="C225:D225"/>
    <mergeCell ref="A226:A250"/>
    <mergeCell ref="A60:A96"/>
    <mergeCell ref="B226:B250"/>
    <mergeCell ref="B252:B276"/>
    <mergeCell ref="C98:D98"/>
    <mergeCell ref="C120:C121"/>
    <mergeCell ref="C127:C130"/>
    <mergeCell ref="C132:C133"/>
    <mergeCell ref="C134:C135"/>
    <mergeCell ref="C136:C137"/>
    <mergeCell ref="C138:C139"/>
    <mergeCell ref="C140:C141"/>
    <mergeCell ref="B99:B141"/>
    <mergeCell ref="A99:A141"/>
    <mergeCell ref="I5:I20"/>
    <mergeCell ref="I22:I31"/>
    <mergeCell ref="J22:J31"/>
    <mergeCell ref="J33:J47"/>
    <mergeCell ref="K5:K20"/>
    <mergeCell ref="K22:K31"/>
    <mergeCell ref="K33:K47"/>
    <mergeCell ref="H5:H20"/>
    <mergeCell ref="H22:H31"/>
    <mergeCell ref="H33:H47"/>
    <mergeCell ref="J5:J20"/>
    <mergeCell ref="L33:L47"/>
    <mergeCell ref="L49:L58"/>
    <mergeCell ref="M49:M58"/>
    <mergeCell ref="E60:E75"/>
    <mergeCell ref="E77:E94"/>
    <mergeCell ref="C79:C80"/>
    <mergeCell ref="C83:C85"/>
    <mergeCell ref="C87:C88"/>
    <mergeCell ref="C89:C90"/>
    <mergeCell ref="C91:C92"/>
    <mergeCell ref="C93:C94"/>
    <mergeCell ref="H49:H58"/>
    <mergeCell ref="J49:J58"/>
    <mergeCell ref="I49:I58"/>
    <mergeCell ref="G49:G58"/>
    <mergeCell ref="J77:J94"/>
    <mergeCell ref="J60:J75"/>
    <mergeCell ref="M60:M75"/>
    <mergeCell ref="K49:K58"/>
    <mergeCell ref="L77:L94"/>
    <mergeCell ref="L60:L75"/>
    <mergeCell ref="K60:K75"/>
    <mergeCell ref="K77:K94"/>
    <mergeCell ref="B5:B31"/>
    <mergeCell ref="B33:B58"/>
    <mergeCell ref="B60:B96"/>
    <mergeCell ref="E2:P2"/>
    <mergeCell ref="C4:D4"/>
    <mergeCell ref="A5:A31"/>
    <mergeCell ref="E5:E20"/>
    <mergeCell ref="A33:A58"/>
    <mergeCell ref="E33:E47"/>
    <mergeCell ref="C48:D48"/>
    <mergeCell ref="C49:C51"/>
    <mergeCell ref="E49:E58"/>
    <mergeCell ref="C56:C57"/>
    <mergeCell ref="C21:D21"/>
    <mergeCell ref="C22:C24"/>
    <mergeCell ref="E22:E31"/>
    <mergeCell ref="C29:C30"/>
    <mergeCell ref="C32:D32"/>
    <mergeCell ref="M5:M20"/>
    <mergeCell ref="M22:M31"/>
    <mergeCell ref="M33:M47"/>
    <mergeCell ref="F49:F58"/>
    <mergeCell ref="L5:L20"/>
    <mergeCell ref="L22:L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0"/>
  <sheetViews>
    <sheetView zoomScale="70" zoomScaleNormal="70" workbookViewId="0">
      <pane xSplit="4" ySplit="1" topLeftCell="E2" activePane="bottomRight" state="frozen"/>
      <selection pane="topRight" activeCell="D1" sqref="D1"/>
      <selection pane="bottomLeft" activeCell="A3" sqref="A3"/>
      <selection pane="bottomRight" activeCell="N221" sqref="E221:N221"/>
    </sheetView>
  </sheetViews>
  <sheetFormatPr defaultColWidth="8.85546875" defaultRowHeight="15" x14ac:dyDescent="0.25"/>
  <cols>
    <col min="1" max="2" width="19.5703125" style="40" customWidth="1"/>
    <col min="3" max="3" width="32.7109375" style="32" customWidth="1"/>
    <col min="4" max="4" width="50.7109375" style="32" customWidth="1"/>
    <col min="5" max="5" width="18.140625" style="33" customWidth="1"/>
    <col min="6" max="14" width="18.140625" style="187" customWidth="1"/>
    <col min="15" max="16384" width="8.85546875" style="32"/>
  </cols>
  <sheetData>
    <row r="1" spans="1:14" s="185" customFormat="1" ht="61.5" customHeight="1" x14ac:dyDescent="0.25">
      <c r="A1" s="203" t="s">
        <v>0</v>
      </c>
      <c r="B1" s="203" t="s">
        <v>943</v>
      </c>
      <c r="C1" s="239" t="s">
        <v>1</v>
      </c>
      <c r="D1" s="239"/>
      <c r="E1" s="199" t="s">
        <v>422</v>
      </c>
      <c r="F1" s="200" t="s">
        <v>424</v>
      </c>
      <c r="G1" s="198" t="s">
        <v>986</v>
      </c>
      <c r="H1" s="200" t="s">
        <v>520</v>
      </c>
      <c r="I1" s="200" t="s">
        <v>427</v>
      </c>
      <c r="J1" s="200" t="s">
        <v>430</v>
      </c>
      <c r="K1" s="200" t="s">
        <v>431</v>
      </c>
      <c r="L1" s="200" t="s">
        <v>432</v>
      </c>
      <c r="M1" s="200" t="s">
        <v>433</v>
      </c>
      <c r="N1" s="200" t="s">
        <v>434</v>
      </c>
    </row>
    <row r="2" spans="1:14" x14ac:dyDescent="0.25">
      <c r="A2" s="238" t="s">
        <v>435</v>
      </c>
      <c r="B2" s="238" t="s">
        <v>435</v>
      </c>
      <c r="C2" s="311" t="s">
        <v>436</v>
      </c>
      <c r="D2" s="311"/>
      <c r="E2" s="273" t="s">
        <v>4</v>
      </c>
      <c r="F2" s="274"/>
      <c r="G2" s="274"/>
      <c r="H2" s="274"/>
      <c r="I2" s="274"/>
      <c r="J2" s="274"/>
      <c r="K2" s="274"/>
      <c r="L2" s="274"/>
      <c r="M2" s="274"/>
      <c r="N2" s="275"/>
    </row>
    <row r="3" spans="1:14" x14ac:dyDescent="0.25">
      <c r="A3" s="396" t="s">
        <v>1047</v>
      </c>
      <c r="B3" s="396" t="s">
        <v>1047</v>
      </c>
      <c r="C3" s="176" t="s">
        <v>96</v>
      </c>
      <c r="D3" s="176"/>
      <c r="E3" s="394">
        <v>150</v>
      </c>
      <c r="F3" s="25">
        <v>100.13</v>
      </c>
      <c r="G3" s="25">
        <v>140</v>
      </c>
      <c r="H3" s="25">
        <v>120</v>
      </c>
      <c r="I3" s="25">
        <v>170</v>
      </c>
      <c r="J3" s="25"/>
      <c r="K3" s="25">
        <v>74.75</v>
      </c>
      <c r="L3" s="25">
        <v>190</v>
      </c>
      <c r="M3" s="25">
        <v>190</v>
      </c>
      <c r="N3" s="25">
        <v>97.42</v>
      </c>
    </row>
    <row r="4" spans="1:14" x14ac:dyDescent="0.25">
      <c r="A4" s="397" t="s">
        <v>1042</v>
      </c>
      <c r="B4" s="397" t="s">
        <v>1042</v>
      </c>
      <c r="C4" s="121" t="s">
        <v>437</v>
      </c>
      <c r="D4" s="395" t="s">
        <v>1043</v>
      </c>
      <c r="E4" s="302"/>
      <c r="F4" s="316"/>
      <c r="G4" s="316"/>
      <c r="H4" s="316"/>
      <c r="I4" s="316"/>
      <c r="J4" s="316"/>
      <c r="K4" s="316"/>
      <c r="L4" s="316"/>
      <c r="M4" s="316"/>
      <c r="N4" s="316"/>
    </row>
    <row r="5" spans="1:14" x14ac:dyDescent="0.25">
      <c r="A5" s="397"/>
      <c r="B5" s="397"/>
      <c r="C5" s="121" t="s">
        <v>438</v>
      </c>
      <c r="D5" s="395" t="s">
        <v>439</v>
      </c>
      <c r="E5" s="302"/>
      <c r="F5" s="316"/>
      <c r="G5" s="316"/>
      <c r="H5" s="316"/>
      <c r="I5" s="316"/>
      <c r="J5" s="316"/>
      <c r="K5" s="316"/>
      <c r="L5" s="316"/>
      <c r="M5" s="316"/>
      <c r="N5" s="316"/>
    </row>
    <row r="6" spans="1:14" x14ac:dyDescent="0.25">
      <c r="A6" s="397"/>
      <c r="B6" s="397"/>
      <c r="C6" s="121" t="s">
        <v>440</v>
      </c>
      <c r="D6" s="395" t="s">
        <v>441</v>
      </c>
      <c r="E6" s="302"/>
      <c r="F6" s="316"/>
      <c r="G6" s="316"/>
      <c r="H6" s="316"/>
      <c r="I6" s="316"/>
      <c r="J6" s="316"/>
      <c r="K6" s="316"/>
      <c r="L6" s="316"/>
      <c r="M6" s="316"/>
      <c r="N6" s="316"/>
    </row>
    <row r="7" spans="1:14" ht="18" x14ac:dyDescent="0.25">
      <c r="A7" s="397"/>
      <c r="B7" s="397"/>
      <c r="C7" s="121" t="s">
        <v>442</v>
      </c>
      <c r="D7" s="395" t="s">
        <v>443</v>
      </c>
      <c r="E7" s="302"/>
      <c r="F7" s="316"/>
      <c r="G7" s="316"/>
      <c r="H7" s="316"/>
      <c r="I7" s="316"/>
      <c r="J7" s="316"/>
      <c r="K7" s="316"/>
      <c r="L7" s="316"/>
      <c r="M7" s="316"/>
      <c r="N7" s="316"/>
    </row>
    <row r="8" spans="1:14" x14ac:dyDescent="0.25">
      <c r="A8" s="397"/>
      <c r="B8" s="397"/>
      <c r="C8" s="121" t="s">
        <v>444</v>
      </c>
      <c r="D8" s="395" t="s">
        <v>445</v>
      </c>
      <c r="E8" s="302"/>
      <c r="F8" s="316"/>
      <c r="G8" s="316"/>
      <c r="H8" s="316"/>
      <c r="I8" s="316"/>
      <c r="J8" s="316"/>
      <c r="K8" s="316"/>
      <c r="L8" s="316"/>
      <c r="M8" s="316"/>
      <c r="N8" s="316"/>
    </row>
    <row r="9" spans="1:14" x14ac:dyDescent="0.25">
      <c r="A9" s="397"/>
      <c r="B9" s="397"/>
      <c r="C9" s="121" t="s">
        <v>446</v>
      </c>
      <c r="D9" s="395" t="s">
        <v>1044</v>
      </c>
      <c r="E9" s="302"/>
      <c r="F9" s="316"/>
      <c r="G9" s="316"/>
      <c r="H9" s="316"/>
      <c r="I9" s="316"/>
      <c r="J9" s="316"/>
      <c r="K9" s="316"/>
      <c r="L9" s="316"/>
      <c r="M9" s="316"/>
      <c r="N9" s="316"/>
    </row>
    <row r="10" spans="1:14" x14ac:dyDescent="0.25">
      <c r="A10" s="397"/>
      <c r="B10" s="397"/>
      <c r="C10" s="121" t="s">
        <v>447</v>
      </c>
      <c r="D10" s="177" t="s">
        <v>1045</v>
      </c>
      <c r="E10" s="302"/>
      <c r="F10" s="316"/>
      <c r="G10" s="316"/>
      <c r="H10" s="316"/>
      <c r="I10" s="316"/>
      <c r="J10" s="316"/>
      <c r="K10" s="316"/>
      <c r="L10" s="316"/>
      <c r="M10" s="316"/>
      <c r="N10" s="316"/>
    </row>
    <row r="11" spans="1:14" x14ac:dyDescent="0.25">
      <c r="A11" s="397"/>
      <c r="B11" s="397"/>
      <c r="C11" s="121" t="s">
        <v>448</v>
      </c>
      <c r="D11" s="90" t="s">
        <v>1046</v>
      </c>
      <c r="E11" s="302"/>
      <c r="F11" s="316"/>
      <c r="G11" s="316"/>
      <c r="H11" s="316"/>
      <c r="I11" s="316"/>
      <c r="J11" s="316"/>
      <c r="K11" s="316"/>
      <c r="L11" s="316"/>
      <c r="M11" s="316"/>
      <c r="N11" s="316"/>
    </row>
    <row r="12" spans="1:14" x14ac:dyDescent="0.25">
      <c r="A12" s="397"/>
      <c r="B12" s="397"/>
      <c r="C12" s="121" t="s">
        <v>449</v>
      </c>
      <c r="D12" s="90" t="s">
        <v>450</v>
      </c>
      <c r="E12" s="302"/>
      <c r="F12" s="316"/>
      <c r="G12" s="316"/>
      <c r="H12" s="316"/>
      <c r="I12" s="316"/>
      <c r="J12" s="316"/>
      <c r="K12" s="316"/>
      <c r="L12" s="316"/>
      <c r="M12" s="316"/>
      <c r="N12" s="316"/>
    </row>
    <row r="13" spans="1:14" ht="30" x14ac:dyDescent="0.25">
      <c r="A13" s="397"/>
      <c r="B13" s="397"/>
      <c r="C13" s="34" t="s">
        <v>451</v>
      </c>
      <c r="D13" s="90" t="s">
        <v>1020</v>
      </c>
      <c r="E13" s="302"/>
      <c r="F13" s="316"/>
      <c r="G13" s="316"/>
      <c r="H13" s="316"/>
      <c r="I13" s="316"/>
      <c r="J13" s="316"/>
      <c r="K13" s="316"/>
      <c r="L13" s="316"/>
      <c r="M13" s="316"/>
      <c r="N13" s="316"/>
    </row>
    <row r="14" spans="1:14" ht="18" x14ac:dyDescent="0.25">
      <c r="A14" s="397"/>
      <c r="B14" s="397"/>
      <c r="C14" s="367" t="s">
        <v>25</v>
      </c>
      <c r="D14" s="90" t="s">
        <v>452</v>
      </c>
      <c r="E14" s="302"/>
      <c r="F14" s="316"/>
      <c r="G14" s="316"/>
      <c r="H14" s="316"/>
      <c r="I14" s="316"/>
      <c r="J14" s="316"/>
      <c r="K14" s="316"/>
      <c r="L14" s="316"/>
      <c r="M14" s="316"/>
      <c r="N14" s="316"/>
    </row>
    <row r="15" spans="1:14" x14ac:dyDescent="0.25">
      <c r="A15" s="397"/>
      <c r="B15" s="397"/>
      <c r="C15" s="35" t="s">
        <v>27</v>
      </c>
      <c r="D15" s="35"/>
      <c r="E15" s="394">
        <v>65</v>
      </c>
      <c r="F15" s="25">
        <v>59.24</v>
      </c>
      <c r="G15" s="25">
        <v>75</v>
      </c>
      <c r="H15" s="25">
        <v>70</v>
      </c>
      <c r="I15" s="25">
        <v>35</v>
      </c>
      <c r="J15" s="25"/>
      <c r="K15" s="25">
        <v>80</v>
      </c>
      <c r="L15" s="25">
        <v>75</v>
      </c>
      <c r="M15" s="25">
        <v>95</v>
      </c>
      <c r="N15" s="25">
        <v>37.700000000000003</v>
      </c>
    </row>
    <row r="16" spans="1:14" x14ac:dyDescent="0.25">
      <c r="A16" s="397"/>
      <c r="B16" s="397"/>
      <c r="C16" s="372" t="s">
        <v>86</v>
      </c>
      <c r="D16" s="367" t="s">
        <v>453</v>
      </c>
      <c r="E16" s="303"/>
      <c r="F16" s="299"/>
      <c r="G16" s="299"/>
      <c r="H16" s="299"/>
      <c r="I16" s="299"/>
      <c r="J16" s="299"/>
      <c r="K16" s="299"/>
      <c r="L16" s="299"/>
      <c r="M16" s="299"/>
      <c r="N16" s="232"/>
    </row>
    <row r="17" spans="1:14" x14ac:dyDescent="0.25">
      <c r="A17" s="397"/>
      <c r="B17" s="397"/>
      <c r="C17" s="362" t="s">
        <v>454</v>
      </c>
      <c r="D17" s="367" t="s">
        <v>455</v>
      </c>
      <c r="E17" s="303"/>
      <c r="F17" s="299"/>
      <c r="G17" s="299"/>
      <c r="H17" s="299"/>
      <c r="I17" s="299"/>
      <c r="J17" s="299"/>
      <c r="K17" s="299"/>
      <c r="L17" s="299"/>
      <c r="M17" s="299"/>
      <c r="N17" s="233"/>
    </row>
    <row r="18" spans="1:14" x14ac:dyDescent="0.25">
      <c r="A18" s="397"/>
      <c r="B18" s="397"/>
      <c r="C18" s="362"/>
      <c r="D18" s="367" t="s">
        <v>456</v>
      </c>
      <c r="E18" s="303"/>
      <c r="F18" s="299"/>
      <c r="G18" s="299"/>
      <c r="H18" s="299"/>
      <c r="I18" s="299"/>
      <c r="J18" s="299"/>
      <c r="K18" s="299"/>
      <c r="L18" s="299"/>
      <c r="M18" s="299"/>
      <c r="N18" s="233"/>
    </row>
    <row r="19" spans="1:14" x14ac:dyDescent="0.25">
      <c r="A19" s="397"/>
      <c r="B19" s="397"/>
      <c r="C19" s="362"/>
      <c r="D19" s="367" t="s">
        <v>457</v>
      </c>
      <c r="E19" s="303"/>
      <c r="F19" s="299"/>
      <c r="G19" s="299"/>
      <c r="H19" s="299"/>
      <c r="I19" s="299"/>
      <c r="J19" s="299"/>
      <c r="K19" s="299"/>
      <c r="L19" s="299"/>
      <c r="M19" s="299"/>
      <c r="N19" s="233"/>
    </row>
    <row r="20" spans="1:14" x14ac:dyDescent="0.25">
      <c r="A20" s="397"/>
      <c r="B20" s="397"/>
      <c r="C20" s="362"/>
      <c r="D20" s="367" t="s">
        <v>458</v>
      </c>
      <c r="E20" s="303"/>
      <c r="F20" s="299"/>
      <c r="G20" s="299"/>
      <c r="H20" s="299"/>
      <c r="I20" s="299"/>
      <c r="J20" s="299"/>
      <c r="K20" s="299"/>
      <c r="L20" s="299"/>
      <c r="M20" s="299"/>
      <c r="N20" s="233"/>
    </row>
    <row r="21" spans="1:14" ht="18" x14ac:dyDescent="0.25">
      <c r="A21" s="397"/>
      <c r="B21" s="397"/>
      <c r="C21" s="372" t="s">
        <v>61</v>
      </c>
      <c r="D21" s="367" t="s">
        <v>459</v>
      </c>
      <c r="E21" s="303"/>
      <c r="F21" s="299"/>
      <c r="G21" s="299"/>
      <c r="H21" s="299"/>
      <c r="I21" s="299"/>
      <c r="J21" s="299"/>
      <c r="K21" s="299"/>
      <c r="L21" s="299"/>
      <c r="M21" s="299"/>
      <c r="N21" s="234"/>
    </row>
    <row r="22" spans="1:14" x14ac:dyDescent="0.25">
      <c r="A22" s="396" t="s">
        <v>460</v>
      </c>
      <c r="B22" s="396" t="s">
        <v>460</v>
      </c>
      <c r="C22" s="171" t="s">
        <v>461</v>
      </c>
      <c r="D22" s="171"/>
      <c r="E22" s="172"/>
      <c r="F22" s="161"/>
      <c r="G22" s="161"/>
      <c r="H22" s="161"/>
      <c r="I22" s="161"/>
      <c r="J22" s="161"/>
      <c r="K22" s="161"/>
      <c r="L22" s="161"/>
      <c r="M22" s="161"/>
      <c r="N22" s="161"/>
    </row>
    <row r="23" spans="1:14" x14ac:dyDescent="0.25">
      <c r="A23" s="398" t="s">
        <v>462</v>
      </c>
      <c r="B23" s="398" t="s">
        <v>462</v>
      </c>
      <c r="C23" s="176" t="s">
        <v>96</v>
      </c>
      <c r="D23" s="176"/>
      <c r="E23" s="152">
        <v>175</v>
      </c>
      <c r="F23" s="25">
        <v>141.71</v>
      </c>
      <c r="G23" s="178">
        <v>170</v>
      </c>
      <c r="H23" s="178">
        <v>126</v>
      </c>
      <c r="I23" s="178">
        <v>195</v>
      </c>
      <c r="J23" s="178">
        <v>250</v>
      </c>
      <c r="K23" s="178">
        <v>129</v>
      </c>
      <c r="L23" s="178">
        <v>202</v>
      </c>
      <c r="M23" s="178">
        <v>200</v>
      </c>
      <c r="N23" s="25">
        <v>142.22</v>
      </c>
    </row>
    <row r="24" spans="1:14" x14ac:dyDescent="0.25">
      <c r="A24" s="399"/>
      <c r="B24" s="399"/>
      <c r="C24" s="121" t="s">
        <v>437</v>
      </c>
      <c r="D24" s="34" t="s">
        <v>463</v>
      </c>
      <c r="E24" s="302"/>
      <c r="F24" s="316"/>
      <c r="G24" s="316"/>
      <c r="H24" s="316"/>
      <c r="I24" s="316"/>
      <c r="J24" s="316"/>
      <c r="K24" s="316"/>
      <c r="L24" s="316"/>
      <c r="M24" s="316"/>
      <c r="N24" s="316"/>
    </row>
    <row r="25" spans="1:14" x14ac:dyDescent="0.25">
      <c r="A25" s="399"/>
      <c r="B25" s="399"/>
      <c r="C25" s="121" t="s">
        <v>438</v>
      </c>
      <c r="D25" s="34" t="s">
        <v>439</v>
      </c>
      <c r="E25" s="302"/>
      <c r="F25" s="316"/>
      <c r="G25" s="316"/>
      <c r="H25" s="316"/>
      <c r="I25" s="316"/>
      <c r="J25" s="316"/>
      <c r="K25" s="316"/>
      <c r="L25" s="316"/>
      <c r="M25" s="316"/>
      <c r="N25" s="316"/>
    </row>
    <row r="26" spans="1:14" x14ac:dyDescent="0.25">
      <c r="A26" s="399"/>
      <c r="B26" s="399"/>
      <c r="C26" s="121" t="s">
        <v>440</v>
      </c>
      <c r="D26" s="122" t="s">
        <v>441</v>
      </c>
      <c r="E26" s="302"/>
      <c r="F26" s="316"/>
      <c r="G26" s="316"/>
      <c r="H26" s="316"/>
      <c r="I26" s="316"/>
      <c r="J26" s="316"/>
      <c r="K26" s="316"/>
      <c r="L26" s="316"/>
      <c r="M26" s="316"/>
      <c r="N26" s="316"/>
    </row>
    <row r="27" spans="1:14" ht="18" x14ac:dyDescent="0.25">
      <c r="A27" s="399"/>
      <c r="B27" s="399"/>
      <c r="C27" s="121" t="s">
        <v>442</v>
      </c>
      <c r="D27" s="34" t="s">
        <v>443</v>
      </c>
      <c r="E27" s="302"/>
      <c r="F27" s="316"/>
      <c r="G27" s="316"/>
      <c r="H27" s="316"/>
      <c r="I27" s="316"/>
      <c r="J27" s="316"/>
      <c r="K27" s="316"/>
      <c r="L27" s="316"/>
      <c r="M27" s="316"/>
      <c r="N27" s="316"/>
    </row>
    <row r="28" spans="1:14" x14ac:dyDescent="0.25">
      <c r="A28" s="399"/>
      <c r="B28" s="399"/>
      <c r="C28" s="121" t="s">
        <v>444</v>
      </c>
      <c r="D28" s="123" t="s">
        <v>445</v>
      </c>
      <c r="E28" s="302"/>
      <c r="F28" s="316"/>
      <c r="G28" s="316"/>
      <c r="H28" s="316"/>
      <c r="I28" s="316"/>
      <c r="J28" s="316"/>
      <c r="K28" s="316"/>
      <c r="L28" s="316"/>
      <c r="M28" s="316"/>
      <c r="N28" s="316"/>
    </row>
    <row r="29" spans="1:14" x14ac:dyDescent="0.25">
      <c r="A29" s="399"/>
      <c r="B29" s="399"/>
      <c r="C29" s="121" t="s">
        <v>447</v>
      </c>
      <c r="D29" s="177" t="s">
        <v>464</v>
      </c>
      <c r="E29" s="302"/>
      <c r="F29" s="316"/>
      <c r="G29" s="316"/>
      <c r="H29" s="316"/>
      <c r="I29" s="316"/>
      <c r="J29" s="316"/>
      <c r="K29" s="316"/>
      <c r="L29" s="316"/>
      <c r="M29" s="316"/>
      <c r="N29" s="316"/>
    </row>
    <row r="30" spans="1:14" x14ac:dyDescent="0.25">
      <c r="A30" s="399"/>
      <c r="B30" s="399"/>
      <c r="C30" s="121" t="s">
        <v>446</v>
      </c>
      <c r="D30" s="34" t="s">
        <v>465</v>
      </c>
      <c r="E30" s="302"/>
      <c r="F30" s="316"/>
      <c r="G30" s="316"/>
      <c r="H30" s="316"/>
      <c r="I30" s="316"/>
      <c r="J30" s="316"/>
      <c r="K30" s="316"/>
      <c r="L30" s="316"/>
      <c r="M30" s="316"/>
      <c r="N30" s="316"/>
    </row>
    <row r="31" spans="1:14" ht="45" x14ac:dyDescent="0.25">
      <c r="A31" s="399"/>
      <c r="B31" s="399"/>
      <c r="C31" s="121" t="s">
        <v>448</v>
      </c>
      <c r="D31" s="90" t="s">
        <v>466</v>
      </c>
      <c r="E31" s="302"/>
      <c r="F31" s="316"/>
      <c r="G31" s="316"/>
      <c r="H31" s="316"/>
      <c r="I31" s="316"/>
      <c r="J31" s="316"/>
      <c r="K31" s="316"/>
      <c r="L31" s="316"/>
      <c r="M31" s="316"/>
      <c r="N31" s="316"/>
    </row>
    <row r="32" spans="1:14" x14ac:dyDescent="0.25">
      <c r="A32" s="399"/>
      <c r="B32" s="399"/>
      <c r="C32" s="121" t="s">
        <v>467</v>
      </c>
      <c r="D32" s="155" t="s">
        <v>468</v>
      </c>
      <c r="E32" s="302"/>
      <c r="F32" s="316"/>
      <c r="G32" s="316"/>
      <c r="H32" s="316"/>
      <c r="I32" s="316"/>
      <c r="J32" s="316"/>
      <c r="K32" s="316"/>
      <c r="L32" s="316"/>
      <c r="M32" s="316"/>
      <c r="N32" s="316"/>
    </row>
    <row r="33" spans="1:14" x14ac:dyDescent="0.25">
      <c r="A33" s="399"/>
      <c r="B33" s="399"/>
      <c r="C33" s="121" t="s">
        <v>449</v>
      </c>
      <c r="D33" s="155" t="s">
        <v>450</v>
      </c>
      <c r="E33" s="302"/>
      <c r="F33" s="316"/>
      <c r="G33" s="316"/>
      <c r="H33" s="316"/>
      <c r="I33" s="316"/>
      <c r="J33" s="316"/>
      <c r="K33" s="316"/>
      <c r="L33" s="316"/>
      <c r="M33" s="316"/>
      <c r="N33" s="316"/>
    </row>
    <row r="34" spans="1:14" x14ac:dyDescent="0.25">
      <c r="A34" s="399"/>
      <c r="B34" s="399"/>
      <c r="C34" s="121" t="s">
        <v>469</v>
      </c>
      <c r="D34" s="155" t="s">
        <v>266</v>
      </c>
      <c r="E34" s="302"/>
      <c r="F34" s="316"/>
      <c r="G34" s="316"/>
      <c r="H34" s="316"/>
      <c r="I34" s="316"/>
      <c r="J34" s="316"/>
      <c r="K34" s="316"/>
      <c r="L34" s="316"/>
      <c r="M34" s="316"/>
      <c r="N34" s="316"/>
    </row>
    <row r="35" spans="1:14" x14ac:dyDescent="0.25">
      <c r="A35" s="399"/>
      <c r="B35" s="399"/>
      <c r="C35" s="121" t="s">
        <v>470</v>
      </c>
      <c r="D35" s="155" t="s">
        <v>266</v>
      </c>
      <c r="E35" s="302"/>
      <c r="F35" s="316"/>
      <c r="G35" s="316"/>
      <c r="H35" s="316"/>
      <c r="I35" s="316"/>
      <c r="J35" s="316"/>
      <c r="K35" s="316"/>
      <c r="L35" s="316"/>
      <c r="M35" s="316"/>
      <c r="N35" s="316"/>
    </row>
    <row r="36" spans="1:14" ht="30" x14ac:dyDescent="0.25">
      <c r="A36" s="399"/>
      <c r="B36" s="399"/>
      <c r="C36" s="34" t="s">
        <v>451</v>
      </c>
      <c r="D36" s="155" t="s">
        <v>471</v>
      </c>
      <c r="E36" s="302"/>
      <c r="F36" s="316"/>
      <c r="G36" s="316"/>
      <c r="H36" s="316"/>
      <c r="I36" s="316"/>
      <c r="J36" s="316"/>
      <c r="K36" s="316"/>
      <c r="L36" s="316"/>
      <c r="M36" s="316"/>
      <c r="N36" s="316"/>
    </row>
    <row r="37" spans="1:14" ht="18" x14ac:dyDescent="0.25">
      <c r="A37" s="399"/>
      <c r="B37" s="399"/>
      <c r="C37" s="158" t="s">
        <v>25</v>
      </c>
      <c r="D37" s="156" t="s">
        <v>452</v>
      </c>
      <c r="E37" s="302"/>
      <c r="F37" s="316"/>
      <c r="G37" s="316"/>
      <c r="H37" s="316"/>
      <c r="I37" s="316"/>
      <c r="J37" s="316"/>
      <c r="K37" s="316"/>
      <c r="L37" s="316"/>
      <c r="M37" s="316"/>
      <c r="N37" s="316"/>
    </row>
    <row r="38" spans="1:14" x14ac:dyDescent="0.25">
      <c r="A38" s="399"/>
      <c r="B38" s="399"/>
      <c r="C38" s="35" t="s">
        <v>27</v>
      </c>
      <c r="D38" s="35"/>
      <c r="E38" s="152">
        <v>20</v>
      </c>
      <c r="F38" s="25">
        <v>43.03</v>
      </c>
      <c r="G38" s="178">
        <v>75</v>
      </c>
      <c r="H38" s="178">
        <v>20</v>
      </c>
      <c r="I38" s="178">
        <v>60</v>
      </c>
      <c r="J38" s="178">
        <v>82.5</v>
      </c>
      <c r="K38" s="178">
        <v>80</v>
      </c>
      <c r="L38" s="178">
        <v>35</v>
      </c>
      <c r="M38" s="178">
        <v>45</v>
      </c>
      <c r="N38" s="25">
        <v>27.3</v>
      </c>
    </row>
    <row r="39" spans="1:14" x14ac:dyDescent="0.25">
      <c r="A39" s="399"/>
      <c r="B39" s="399"/>
      <c r="C39" s="157" t="s">
        <v>86</v>
      </c>
      <c r="D39" s="156" t="s">
        <v>266</v>
      </c>
      <c r="E39" s="303"/>
      <c r="F39" s="299"/>
      <c r="G39" s="299"/>
      <c r="H39" s="299"/>
      <c r="I39" s="299"/>
      <c r="J39" s="299"/>
      <c r="K39" s="299"/>
      <c r="L39" s="299"/>
      <c r="M39" s="299"/>
      <c r="N39" s="299"/>
    </row>
    <row r="40" spans="1:14" x14ac:dyDescent="0.25">
      <c r="A40" s="399"/>
      <c r="B40" s="399"/>
      <c r="C40" s="245" t="s">
        <v>454</v>
      </c>
      <c r="D40" s="156" t="s">
        <v>455</v>
      </c>
      <c r="E40" s="303"/>
      <c r="F40" s="299"/>
      <c r="G40" s="299"/>
      <c r="H40" s="299"/>
      <c r="I40" s="299"/>
      <c r="J40" s="299"/>
      <c r="K40" s="299"/>
      <c r="L40" s="299"/>
      <c r="M40" s="299"/>
      <c r="N40" s="299"/>
    </row>
    <row r="41" spans="1:14" x14ac:dyDescent="0.25">
      <c r="A41" s="399"/>
      <c r="B41" s="399"/>
      <c r="C41" s="245"/>
      <c r="D41" s="156" t="s">
        <v>456</v>
      </c>
      <c r="E41" s="303"/>
      <c r="F41" s="299"/>
      <c r="G41" s="299"/>
      <c r="H41" s="299"/>
      <c r="I41" s="299"/>
      <c r="J41" s="299"/>
      <c r="K41" s="299"/>
      <c r="L41" s="299"/>
      <c r="M41" s="299"/>
      <c r="N41" s="299"/>
    </row>
    <row r="42" spans="1:14" x14ac:dyDescent="0.25">
      <c r="A42" s="399"/>
      <c r="B42" s="399"/>
      <c r="C42" s="245"/>
      <c r="D42" s="156" t="s">
        <v>457</v>
      </c>
      <c r="E42" s="303"/>
      <c r="F42" s="299"/>
      <c r="G42" s="299"/>
      <c r="H42" s="299"/>
      <c r="I42" s="299"/>
      <c r="J42" s="299"/>
      <c r="K42" s="299"/>
      <c r="L42" s="299"/>
      <c r="M42" s="299"/>
      <c r="N42" s="299"/>
    </row>
    <row r="43" spans="1:14" x14ac:dyDescent="0.25">
      <c r="A43" s="399"/>
      <c r="B43" s="399"/>
      <c r="C43" s="245"/>
      <c r="D43" s="156" t="s">
        <v>458</v>
      </c>
      <c r="E43" s="303"/>
      <c r="F43" s="299"/>
      <c r="G43" s="299"/>
      <c r="H43" s="299"/>
      <c r="I43" s="299"/>
      <c r="J43" s="299"/>
      <c r="K43" s="299"/>
      <c r="L43" s="299"/>
      <c r="M43" s="299"/>
      <c r="N43" s="299"/>
    </row>
    <row r="44" spans="1:14" ht="18" x14ac:dyDescent="0.25">
      <c r="A44" s="400"/>
      <c r="B44" s="400"/>
      <c r="C44" s="157" t="s">
        <v>61</v>
      </c>
      <c r="D44" s="156" t="s">
        <v>459</v>
      </c>
      <c r="E44" s="303"/>
      <c r="F44" s="299"/>
      <c r="G44" s="299"/>
      <c r="H44" s="299"/>
      <c r="I44" s="299"/>
      <c r="J44" s="299"/>
      <c r="K44" s="299"/>
      <c r="L44" s="299"/>
      <c r="M44" s="299"/>
      <c r="N44" s="299"/>
    </row>
    <row r="45" spans="1:14" x14ac:dyDescent="0.25">
      <c r="A45" s="206"/>
      <c r="B45" s="396" t="s">
        <v>476</v>
      </c>
      <c r="C45" s="206"/>
      <c r="D45" s="206"/>
      <c r="E45" s="207"/>
      <c r="F45" s="206"/>
      <c r="G45" s="206"/>
      <c r="H45" s="206"/>
      <c r="I45" s="206"/>
      <c r="J45" s="206"/>
      <c r="K45" s="206"/>
      <c r="L45" s="206"/>
      <c r="M45" s="206"/>
      <c r="N45" s="206"/>
    </row>
    <row r="46" spans="1:14" x14ac:dyDescent="0.25">
      <c r="A46" s="401" t="s">
        <v>472</v>
      </c>
      <c r="B46" s="398" t="s">
        <v>478</v>
      </c>
      <c r="C46" s="283" t="s">
        <v>473</v>
      </c>
      <c r="D46" s="283"/>
      <c r="E46" s="152">
        <v>175</v>
      </c>
      <c r="F46" s="25">
        <v>141.71</v>
      </c>
      <c r="G46" s="178">
        <v>170</v>
      </c>
      <c r="H46" s="178">
        <v>126</v>
      </c>
      <c r="I46" s="178">
        <v>210</v>
      </c>
      <c r="J46" s="178">
        <v>250</v>
      </c>
      <c r="K46" s="178">
        <v>129</v>
      </c>
      <c r="L46" s="178">
        <v>202</v>
      </c>
      <c r="M46" s="178">
        <v>200</v>
      </c>
      <c r="N46" s="25">
        <v>142.22</v>
      </c>
    </row>
    <row r="47" spans="1:14" x14ac:dyDescent="0.25">
      <c r="A47" s="304"/>
      <c r="B47" s="399"/>
      <c r="C47" s="121" t="s">
        <v>437</v>
      </c>
      <c r="D47" s="155" t="s">
        <v>463</v>
      </c>
      <c r="E47" s="303"/>
      <c r="F47" s="299"/>
      <c r="G47" s="299"/>
      <c r="H47" s="299"/>
      <c r="I47" s="299"/>
      <c r="J47" s="299"/>
      <c r="K47" s="299"/>
      <c r="L47" s="299"/>
      <c r="M47" s="299"/>
      <c r="N47" s="299"/>
    </row>
    <row r="48" spans="1:14" x14ac:dyDescent="0.25">
      <c r="A48" s="304"/>
      <c r="B48" s="399"/>
      <c r="C48" s="121" t="s">
        <v>438</v>
      </c>
      <c r="D48" s="155" t="s">
        <v>439</v>
      </c>
      <c r="E48" s="303"/>
      <c r="F48" s="299"/>
      <c r="G48" s="299"/>
      <c r="H48" s="299"/>
      <c r="I48" s="299"/>
      <c r="J48" s="299"/>
      <c r="K48" s="299"/>
      <c r="L48" s="299"/>
      <c r="M48" s="299"/>
      <c r="N48" s="299"/>
    </row>
    <row r="49" spans="1:14" x14ac:dyDescent="0.25">
      <c r="A49" s="304"/>
      <c r="B49" s="399"/>
      <c r="C49" s="121" t="s">
        <v>440</v>
      </c>
      <c r="D49" s="75" t="s">
        <v>441</v>
      </c>
      <c r="E49" s="303"/>
      <c r="F49" s="299"/>
      <c r="G49" s="299"/>
      <c r="H49" s="299"/>
      <c r="I49" s="299"/>
      <c r="J49" s="299"/>
      <c r="K49" s="299"/>
      <c r="L49" s="299"/>
      <c r="M49" s="299"/>
      <c r="N49" s="299"/>
    </row>
    <row r="50" spans="1:14" ht="18" x14ac:dyDescent="0.25">
      <c r="A50" s="304"/>
      <c r="B50" s="399"/>
      <c r="C50" s="121" t="s">
        <v>442</v>
      </c>
      <c r="D50" s="155" t="s">
        <v>443</v>
      </c>
      <c r="E50" s="303"/>
      <c r="F50" s="299"/>
      <c r="G50" s="299"/>
      <c r="H50" s="299"/>
      <c r="I50" s="299"/>
      <c r="J50" s="299"/>
      <c r="K50" s="299"/>
      <c r="L50" s="299"/>
      <c r="M50" s="299"/>
      <c r="N50" s="299"/>
    </row>
    <row r="51" spans="1:14" x14ac:dyDescent="0.25">
      <c r="A51" s="304"/>
      <c r="B51" s="399"/>
      <c r="C51" s="121" t="s">
        <v>444</v>
      </c>
      <c r="D51" s="158" t="s">
        <v>445</v>
      </c>
      <c r="E51" s="303"/>
      <c r="F51" s="299"/>
      <c r="G51" s="299"/>
      <c r="H51" s="299"/>
      <c r="I51" s="299"/>
      <c r="J51" s="299"/>
      <c r="K51" s="299"/>
      <c r="L51" s="299"/>
      <c r="M51" s="299"/>
      <c r="N51" s="299"/>
    </row>
    <row r="52" spans="1:14" x14ac:dyDescent="0.25">
      <c r="A52" s="304"/>
      <c r="B52" s="399"/>
      <c r="C52" s="121" t="s">
        <v>447</v>
      </c>
      <c r="D52" s="177" t="s">
        <v>464</v>
      </c>
      <c r="E52" s="303"/>
      <c r="F52" s="299"/>
      <c r="G52" s="299"/>
      <c r="H52" s="299"/>
      <c r="I52" s="299"/>
      <c r="J52" s="299"/>
      <c r="K52" s="299"/>
      <c r="L52" s="299"/>
      <c r="M52" s="299"/>
      <c r="N52" s="299"/>
    </row>
    <row r="53" spans="1:14" x14ac:dyDescent="0.25">
      <c r="A53" s="304"/>
      <c r="B53" s="399"/>
      <c r="C53" s="121" t="s">
        <v>446</v>
      </c>
      <c r="D53" s="155" t="s">
        <v>465</v>
      </c>
      <c r="E53" s="303"/>
      <c r="F53" s="299"/>
      <c r="G53" s="299"/>
      <c r="H53" s="299"/>
      <c r="I53" s="299"/>
      <c r="J53" s="299"/>
      <c r="K53" s="299"/>
      <c r="L53" s="299"/>
      <c r="M53" s="299"/>
      <c r="N53" s="299"/>
    </row>
    <row r="54" spans="1:14" ht="45" x14ac:dyDescent="0.25">
      <c r="A54" s="304"/>
      <c r="B54" s="399"/>
      <c r="C54" s="121" t="s">
        <v>448</v>
      </c>
      <c r="D54" s="90" t="s">
        <v>466</v>
      </c>
      <c r="E54" s="303"/>
      <c r="F54" s="299"/>
      <c r="G54" s="299"/>
      <c r="H54" s="299"/>
      <c r="I54" s="299"/>
      <c r="J54" s="299"/>
      <c r="K54" s="299"/>
      <c r="L54" s="299"/>
      <c r="M54" s="299"/>
      <c r="N54" s="299"/>
    </row>
    <row r="55" spans="1:14" x14ac:dyDescent="0.25">
      <c r="A55" s="304"/>
      <c r="B55" s="399"/>
      <c r="C55" s="121" t="s">
        <v>467</v>
      </c>
      <c r="D55" s="155" t="s">
        <v>468</v>
      </c>
      <c r="E55" s="303"/>
      <c r="F55" s="299"/>
      <c r="G55" s="299"/>
      <c r="H55" s="299"/>
      <c r="I55" s="299"/>
      <c r="J55" s="299"/>
      <c r="K55" s="299"/>
      <c r="L55" s="299"/>
      <c r="M55" s="299"/>
      <c r="N55" s="299"/>
    </row>
    <row r="56" spans="1:14" x14ac:dyDescent="0.25">
      <c r="A56" s="304"/>
      <c r="B56" s="399"/>
      <c r="C56" s="121" t="s">
        <v>449</v>
      </c>
      <c r="D56" s="155" t="s">
        <v>450</v>
      </c>
      <c r="E56" s="303"/>
      <c r="F56" s="299"/>
      <c r="G56" s="299"/>
      <c r="H56" s="299"/>
      <c r="I56" s="299"/>
      <c r="J56" s="299"/>
      <c r="K56" s="299"/>
      <c r="L56" s="299"/>
      <c r="M56" s="299"/>
      <c r="N56" s="299"/>
    </row>
    <row r="57" spans="1:14" x14ac:dyDescent="0.25">
      <c r="A57" s="304"/>
      <c r="B57" s="399"/>
      <c r="C57" s="121" t="s">
        <v>469</v>
      </c>
      <c r="D57" s="155" t="s">
        <v>474</v>
      </c>
      <c r="E57" s="303"/>
      <c r="F57" s="299"/>
      <c r="G57" s="299"/>
      <c r="H57" s="299"/>
      <c r="I57" s="299"/>
      <c r="J57" s="299"/>
      <c r="K57" s="299"/>
      <c r="L57" s="299"/>
      <c r="M57" s="299"/>
      <c r="N57" s="299"/>
    </row>
    <row r="58" spans="1:14" x14ac:dyDescent="0.25">
      <c r="A58" s="304"/>
      <c r="B58" s="399"/>
      <c r="C58" s="121" t="s">
        <v>470</v>
      </c>
      <c r="D58" s="155" t="s">
        <v>475</v>
      </c>
      <c r="E58" s="303"/>
      <c r="F58" s="299"/>
      <c r="G58" s="299"/>
      <c r="H58" s="299"/>
      <c r="I58" s="299"/>
      <c r="J58" s="299"/>
      <c r="K58" s="299"/>
      <c r="L58" s="299"/>
      <c r="M58" s="299"/>
      <c r="N58" s="299"/>
    </row>
    <row r="59" spans="1:14" x14ac:dyDescent="0.25">
      <c r="A59" s="304"/>
      <c r="B59" s="399"/>
      <c r="C59" s="121" t="s">
        <v>451</v>
      </c>
      <c r="D59" s="155" t="s">
        <v>471</v>
      </c>
      <c r="E59" s="303"/>
      <c r="F59" s="299"/>
      <c r="G59" s="299"/>
      <c r="H59" s="299"/>
      <c r="I59" s="299"/>
      <c r="J59" s="299"/>
      <c r="K59" s="299"/>
      <c r="L59" s="299"/>
      <c r="M59" s="299"/>
      <c r="N59" s="299"/>
    </row>
    <row r="60" spans="1:14" ht="18" x14ac:dyDescent="0.25">
      <c r="A60" s="304"/>
      <c r="B60" s="399"/>
      <c r="C60" s="158" t="s">
        <v>25</v>
      </c>
      <c r="D60" s="156" t="s">
        <v>452</v>
      </c>
      <c r="E60" s="303"/>
      <c r="F60" s="299"/>
      <c r="G60" s="299"/>
      <c r="H60" s="299"/>
      <c r="I60" s="299"/>
      <c r="J60" s="299"/>
      <c r="K60" s="299"/>
      <c r="L60" s="299"/>
      <c r="M60" s="299"/>
      <c r="N60" s="299"/>
    </row>
    <row r="61" spans="1:14" x14ac:dyDescent="0.25">
      <c r="A61" s="304"/>
      <c r="B61" s="399"/>
      <c r="C61" s="35" t="s">
        <v>27</v>
      </c>
      <c r="D61" s="35"/>
      <c r="E61" s="152">
        <v>40</v>
      </c>
      <c r="F61" s="25">
        <v>58.64</v>
      </c>
      <c r="G61" s="178">
        <v>75</v>
      </c>
      <c r="H61" s="178">
        <v>60</v>
      </c>
      <c r="I61" s="178">
        <v>60</v>
      </c>
      <c r="J61" s="178">
        <v>82.5</v>
      </c>
      <c r="K61" s="178">
        <v>80</v>
      </c>
      <c r="L61" s="178">
        <v>75</v>
      </c>
      <c r="M61" s="178">
        <v>95</v>
      </c>
      <c r="N61" s="25">
        <v>71.7</v>
      </c>
    </row>
    <row r="62" spans="1:14" x14ac:dyDescent="0.25">
      <c r="A62" s="304"/>
      <c r="B62" s="399"/>
      <c r="C62" s="157" t="s">
        <v>86</v>
      </c>
      <c r="D62" s="156" t="s">
        <v>453</v>
      </c>
      <c r="E62" s="303"/>
      <c r="F62" s="299"/>
      <c r="G62" s="299"/>
      <c r="H62" s="299"/>
      <c r="I62" s="299"/>
      <c r="J62" s="299"/>
      <c r="K62" s="299"/>
      <c r="L62" s="299"/>
      <c r="M62" s="299"/>
      <c r="N62" s="299"/>
    </row>
    <row r="63" spans="1:14" x14ac:dyDescent="0.25">
      <c r="A63" s="304"/>
      <c r="B63" s="399"/>
      <c r="C63" s="245" t="s">
        <v>454</v>
      </c>
      <c r="D63" s="156" t="s">
        <v>455</v>
      </c>
      <c r="E63" s="303"/>
      <c r="F63" s="299"/>
      <c r="G63" s="299"/>
      <c r="H63" s="299"/>
      <c r="I63" s="299"/>
      <c r="J63" s="299"/>
      <c r="K63" s="299"/>
      <c r="L63" s="299"/>
      <c r="M63" s="299"/>
      <c r="N63" s="299"/>
    </row>
    <row r="64" spans="1:14" x14ac:dyDescent="0.25">
      <c r="A64" s="304"/>
      <c r="B64" s="399"/>
      <c r="C64" s="245"/>
      <c r="D64" s="156" t="s">
        <v>456</v>
      </c>
      <c r="E64" s="303"/>
      <c r="F64" s="299"/>
      <c r="G64" s="299"/>
      <c r="H64" s="299"/>
      <c r="I64" s="299"/>
      <c r="J64" s="299"/>
      <c r="K64" s="299"/>
      <c r="L64" s="299"/>
      <c r="M64" s="299"/>
      <c r="N64" s="299"/>
    </row>
    <row r="65" spans="1:14" x14ac:dyDescent="0.25">
      <c r="A65" s="304"/>
      <c r="B65" s="399"/>
      <c r="C65" s="245"/>
      <c r="D65" s="156" t="s">
        <v>457</v>
      </c>
      <c r="E65" s="303"/>
      <c r="F65" s="299"/>
      <c r="G65" s="299"/>
      <c r="H65" s="299"/>
      <c r="I65" s="299"/>
      <c r="J65" s="299"/>
      <c r="K65" s="299"/>
      <c r="L65" s="299"/>
      <c r="M65" s="299"/>
      <c r="N65" s="299"/>
    </row>
    <row r="66" spans="1:14" x14ac:dyDescent="0.25">
      <c r="A66" s="304"/>
      <c r="B66" s="399"/>
      <c r="C66" s="245"/>
      <c r="D66" s="156" t="s">
        <v>458</v>
      </c>
      <c r="E66" s="303"/>
      <c r="F66" s="299"/>
      <c r="G66" s="299"/>
      <c r="H66" s="299"/>
      <c r="I66" s="299"/>
      <c r="J66" s="299"/>
      <c r="K66" s="299"/>
      <c r="L66" s="299"/>
      <c r="M66" s="299"/>
      <c r="N66" s="299"/>
    </row>
    <row r="67" spans="1:14" ht="18" x14ac:dyDescent="0.25">
      <c r="A67" s="305"/>
      <c r="B67" s="400"/>
      <c r="C67" s="157" t="s">
        <v>61</v>
      </c>
      <c r="D67" s="156" t="s">
        <v>459</v>
      </c>
      <c r="E67" s="303"/>
      <c r="F67" s="299"/>
      <c r="G67" s="299"/>
      <c r="H67" s="299"/>
      <c r="I67" s="299"/>
      <c r="J67" s="299"/>
      <c r="K67" s="299"/>
      <c r="L67" s="299"/>
      <c r="M67" s="299"/>
      <c r="N67" s="299"/>
    </row>
    <row r="68" spans="1:14" x14ac:dyDescent="0.25">
      <c r="A68" s="396" t="s">
        <v>476</v>
      </c>
      <c r="B68" s="396" t="s">
        <v>494</v>
      </c>
      <c r="C68" s="171" t="s">
        <v>477</v>
      </c>
      <c r="D68" s="8"/>
      <c r="E68" s="172"/>
      <c r="F68" s="161"/>
      <c r="G68" s="161"/>
      <c r="H68" s="161"/>
      <c r="I68" s="161"/>
      <c r="J68" s="161"/>
      <c r="K68" s="161"/>
      <c r="L68" s="161"/>
      <c r="M68" s="161"/>
      <c r="N68" s="161"/>
    </row>
    <row r="69" spans="1:14" x14ac:dyDescent="0.25">
      <c r="A69" s="398" t="s">
        <v>478</v>
      </c>
      <c r="B69" s="398" t="s">
        <v>496</v>
      </c>
      <c r="C69" s="283" t="s">
        <v>96</v>
      </c>
      <c r="D69" s="283"/>
      <c r="E69" s="152">
        <v>185</v>
      </c>
      <c r="F69" s="25">
        <v>150.81</v>
      </c>
      <c r="G69" s="178">
        <v>180</v>
      </c>
      <c r="H69" s="178">
        <v>140</v>
      </c>
      <c r="I69" s="178">
        <v>205</v>
      </c>
      <c r="J69" s="178">
        <v>159</v>
      </c>
      <c r="K69" s="178">
        <v>129</v>
      </c>
      <c r="L69" s="178">
        <v>208</v>
      </c>
      <c r="M69" s="178">
        <v>205</v>
      </c>
      <c r="N69" s="25">
        <v>146.07</v>
      </c>
    </row>
    <row r="70" spans="1:14" x14ac:dyDescent="0.25">
      <c r="A70" s="399"/>
      <c r="B70" s="399"/>
      <c r="C70" s="121" t="s">
        <v>437</v>
      </c>
      <c r="D70" s="155" t="s">
        <v>479</v>
      </c>
      <c r="E70" s="303"/>
      <c r="F70" s="299"/>
      <c r="G70" s="299"/>
      <c r="H70" s="299"/>
      <c r="I70" s="299"/>
      <c r="J70" s="299"/>
      <c r="K70" s="299"/>
      <c r="L70" s="299"/>
      <c r="M70" s="299"/>
      <c r="N70" s="299"/>
    </row>
    <row r="71" spans="1:14" x14ac:dyDescent="0.25">
      <c r="A71" s="399"/>
      <c r="B71" s="399"/>
      <c r="C71" s="121" t="s">
        <v>438</v>
      </c>
      <c r="D71" s="155" t="s">
        <v>439</v>
      </c>
      <c r="E71" s="303"/>
      <c r="F71" s="299"/>
      <c r="G71" s="299"/>
      <c r="H71" s="299"/>
      <c r="I71" s="299"/>
      <c r="J71" s="299"/>
      <c r="K71" s="299"/>
      <c r="L71" s="299"/>
      <c r="M71" s="299"/>
      <c r="N71" s="299"/>
    </row>
    <row r="72" spans="1:14" x14ac:dyDescent="0.25">
      <c r="A72" s="399"/>
      <c r="B72" s="399"/>
      <c r="C72" s="121" t="s">
        <v>440</v>
      </c>
      <c r="D72" s="75" t="s">
        <v>441</v>
      </c>
      <c r="E72" s="303"/>
      <c r="F72" s="299"/>
      <c r="G72" s="299"/>
      <c r="H72" s="299"/>
      <c r="I72" s="299"/>
      <c r="J72" s="299"/>
      <c r="K72" s="299"/>
      <c r="L72" s="299"/>
      <c r="M72" s="299"/>
      <c r="N72" s="299"/>
    </row>
    <row r="73" spans="1:14" ht="18" x14ac:dyDescent="0.25">
      <c r="A73" s="399"/>
      <c r="B73" s="399"/>
      <c r="C73" s="220" t="s">
        <v>442</v>
      </c>
      <c r="D73" s="155" t="s">
        <v>443</v>
      </c>
      <c r="E73" s="303"/>
      <c r="F73" s="299"/>
      <c r="G73" s="299"/>
      <c r="H73" s="299"/>
      <c r="I73" s="299"/>
      <c r="J73" s="299"/>
      <c r="K73" s="299"/>
      <c r="L73" s="299"/>
      <c r="M73" s="299"/>
      <c r="N73" s="299"/>
    </row>
    <row r="74" spans="1:14" x14ac:dyDescent="0.25">
      <c r="A74" s="399"/>
      <c r="B74" s="399"/>
      <c r="C74" s="121" t="s">
        <v>444</v>
      </c>
      <c r="D74" s="158" t="s">
        <v>445</v>
      </c>
      <c r="E74" s="303"/>
      <c r="F74" s="299"/>
      <c r="G74" s="299"/>
      <c r="H74" s="299"/>
      <c r="I74" s="299"/>
      <c r="J74" s="299"/>
      <c r="K74" s="299"/>
      <c r="L74" s="299"/>
      <c r="M74" s="299"/>
      <c r="N74" s="299"/>
    </row>
    <row r="75" spans="1:14" x14ac:dyDescent="0.25">
      <c r="A75" s="399"/>
      <c r="B75" s="399"/>
      <c r="C75" s="121" t="s">
        <v>447</v>
      </c>
      <c r="D75" s="177" t="s">
        <v>464</v>
      </c>
      <c r="E75" s="303"/>
      <c r="F75" s="299"/>
      <c r="G75" s="299"/>
      <c r="H75" s="299"/>
      <c r="I75" s="299"/>
      <c r="J75" s="299"/>
      <c r="K75" s="299"/>
      <c r="L75" s="299"/>
      <c r="M75" s="299"/>
      <c r="N75" s="299"/>
    </row>
    <row r="76" spans="1:14" x14ac:dyDescent="0.25">
      <c r="A76" s="399"/>
      <c r="B76" s="399"/>
      <c r="C76" s="121" t="s">
        <v>446</v>
      </c>
      <c r="D76" s="155" t="s">
        <v>465</v>
      </c>
      <c r="E76" s="303"/>
      <c r="F76" s="299"/>
      <c r="G76" s="299"/>
      <c r="H76" s="299"/>
      <c r="I76" s="299"/>
      <c r="J76" s="299"/>
      <c r="K76" s="299"/>
      <c r="L76" s="299"/>
      <c r="M76" s="299"/>
      <c r="N76" s="299"/>
    </row>
    <row r="77" spans="1:14" ht="45" x14ac:dyDescent="0.25">
      <c r="A77" s="399"/>
      <c r="B77" s="399"/>
      <c r="C77" s="121" t="s">
        <v>448</v>
      </c>
      <c r="D77" s="90" t="s">
        <v>466</v>
      </c>
      <c r="E77" s="303"/>
      <c r="F77" s="299"/>
      <c r="G77" s="299"/>
      <c r="H77" s="299"/>
      <c r="I77" s="299"/>
      <c r="J77" s="299"/>
      <c r="K77" s="299"/>
      <c r="L77" s="299"/>
      <c r="M77" s="299"/>
      <c r="N77" s="299"/>
    </row>
    <row r="78" spans="1:14" x14ac:dyDescent="0.25">
      <c r="A78" s="399"/>
      <c r="B78" s="399"/>
      <c r="C78" s="121" t="s">
        <v>467</v>
      </c>
      <c r="D78" s="155" t="s">
        <v>266</v>
      </c>
      <c r="E78" s="303"/>
      <c r="F78" s="299"/>
      <c r="G78" s="299"/>
      <c r="H78" s="299"/>
      <c r="I78" s="299"/>
      <c r="J78" s="299"/>
      <c r="K78" s="299"/>
      <c r="L78" s="299"/>
      <c r="M78" s="299"/>
      <c r="N78" s="299"/>
    </row>
    <row r="79" spans="1:14" x14ac:dyDescent="0.25">
      <c r="A79" s="399"/>
      <c r="B79" s="399"/>
      <c r="C79" s="121" t="s">
        <v>449</v>
      </c>
      <c r="D79" s="155" t="s">
        <v>450</v>
      </c>
      <c r="E79" s="303"/>
      <c r="F79" s="299"/>
      <c r="G79" s="299"/>
      <c r="H79" s="299"/>
      <c r="I79" s="299"/>
      <c r="J79" s="299"/>
      <c r="K79" s="299"/>
      <c r="L79" s="299"/>
      <c r="M79" s="299"/>
      <c r="N79" s="299"/>
    </row>
    <row r="80" spans="1:14" x14ac:dyDescent="0.25">
      <c r="A80" s="399"/>
      <c r="B80" s="399"/>
      <c r="C80" s="121" t="s">
        <v>469</v>
      </c>
      <c r="D80" s="155" t="s">
        <v>474</v>
      </c>
      <c r="E80" s="303"/>
      <c r="F80" s="299"/>
      <c r="G80" s="299"/>
      <c r="H80" s="299"/>
      <c r="I80" s="299"/>
      <c r="J80" s="299"/>
      <c r="K80" s="299"/>
      <c r="L80" s="299"/>
      <c r="M80" s="299"/>
      <c r="N80" s="299"/>
    </row>
    <row r="81" spans="1:14" x14ac:dyDescent="0.25">
      <c r="A81" s="399"/>
      <c r="B81" s="399"/>
      <c r="C81" s="121" t="s">
        <v>470</v>
      </c>
      <c r="D81" s="155" t="s">
        <v>266</v>
      </c>
      <c r="E81" s="303"/>
      <c r="F81" s="299"/>
      <c r="G81" s="299"/>
      <c r="H81" s="299"/>
      <c r="I81" s="299"/>
      <c r="J81" s="299"/>
      <c r="K81" s="299"/>
      <c r="L81" s="299"/>
      <c r="M81" s="299"/>
      <c r="N81" s="299"/>
    </row>
    <row r="82" spans="1:14" x14ac:dyDescent="0.25">
      <c r="A82" s="399"/>
      <c r="B82" s="399"/>
      <c r="C82" s="121" t="s">
        <v>451</v>
      </c>
      <c r="D82" s="155" t="s">
        <v>471</v>
      </c>
      <c r="E82" s="303"/>
      <c r="F82" s="299"/>
      <c r="G82" s="299"/>
      <c r="H82" s="299"/>
      <c r="I82" s="299"/>
      <c r="J82" s="299"/>
      <c r="K82" s="299"/>
      <c r="L82" s="299"/>
      <c r="M82" s="299"/>
      <c r="N82" s="299"/>
    </row>
    <row r="83" spans="1:14" ht="18" x14ac:dyDescent="0.25">
      <c r="A83" s="399"/>
      <c r="B83" s="399"/>
      <c r="C83" s="158" t="s">
        <v>25</v>
      </c>
      <c r="D83" s="156" t="s">
        <v>452</v>
      </c>
      <c r="E83" s="303"/>
      <c r="F83" s="299"/>
      <c r="G83" s="299"/>
      <c r="H83" s="299"/>
      <c r="I83" s="299"/>
      <c r="J83" s="299"/>
      <c r="K83" s="299"/>
      <c r="L83" s="299"/>
      <c r="M83" s="299"/>
      <c r="N83" s="299"/>
    </row>
    <row r="84" spans="1:14" x14ac:dyDescent="0.25">
      <c r="A84" s="399"/>
      <c r="B84" s="399"/>
      <c r="C84" s="35" t="s">
        <v>27</v>
      </c>
      <c r="D84" s="35"/>
      <c r="E84" s="152">
        <v>20</v>
      </c>
      <c r="F84" s="25">
        <v>48.21</v>
      </c>
      <c r="G84" s="178">
        <v>75</v>
      </c>
      <c r="H84" s="178">
        <v>20</v>
      </c>
      <c r="I84" s="178">
        <v>37</v>
      </c>
      <c r="J84" s="178">
        <v>82.5</v>
      </c>
      <c r="K84" s="178">
        <v>80</v>
      </c>
      <c r="L84" s="178">
        <v>35</v>
      </c>
      <c r="M84" s="178">
        <v>45</v>
      </c>
      <c r="N84" s="25">
        <v>37.700000000000003</v>
      </c>
    </row>
    <row r="85" spans="1:14" x14ac:dyDescent="0.25">
      <c r="A85" s="399"/>
      <c r="B85" s="399"/>
      <c r="C85" s="157" t="s">
        <v>86</v>
      </c>
      <c r="D85" s="156" t="s">
        <v>266</v>
      </c>
      <c r="E85" s="303"/>
      <c r="F85" s="299"/>
      <c r="G85" s="299"/>
      <c r="H85" s="299"/>
      <c r="I85" s="299"/>
      <c r="J85" s="299"/>
      <c r="K85" s="299"/>
      <c r="L85" s="299"/>
      <c r="M85" s="299"/>
      <c r="N85" s="299"/>
    </row>
    <row r="86" spans="1:14" x14ac:dyDescent="0.25">
      <c r="A86" s="399"/>
      <c r="B86" s="399"/>
      <c r="C86" s="245" t="s">
        <v>454</v>
      </c>
      <c r="D86" s="156" t="s">
        <v>455</v>
      </c>
      <c r="E86" s="303"/>
      <c r="F86" s="299"/>
      <c r="G86" s="299"/>
      <c r="H86" s="299"/>
      <c r="I86" s="299"/>
      <c r="J86" s="299"/>
      <c r="K86" s="299"/>
      <c r="L86" s="299"/>
      <c r="M86" s="299"/>
      <c r="N86" s="299"/>
    </row>
    <row r="87" spans="1:14" x14ac:dyDescent="0.25">
      <c r="A87" s="399"/>
      <c r="B87" s="399"/>
      <c r="C87" s="245"/>
      <c r="D87" s="156" t="s">
        <v>456</v>
      </c>
      <c r="E87" s="303"/>
      <c r="F87" s="299"/>
      <c r="G87" s="299"/>
      <c r="H87" s="299"/>
      <c r="I87" s="299"/>
      <c r="J87" s="299"/>
      <c r="K87" s="299"/>
      <c r="L87" s="299"/>
      <c r="M87" s="299"/>
      <c r="N87" s="299"/>
    </row>
    <row r="88" spans="1:14" x14ac:dyDescent="0.25">
      <c r="A88" s="399"/>
      <c r="B88" s="399"/>
      <c r="C88" s="245"/>
      <c r="D88" s="156" t="s">
        <v>457</v>
      </c>
      <c r="E88" s="303"/>
      <c r="F88" s="299"/>
      <c r="G88" s="299"/>
      <c r="H88" s="299"/>
      <c r="I88" s="299"/>
      <c r="J88" s="299"/>
      <c r="K88" s="299"/>
      <c r="L88" s="299"/>
      <c r="M88" s="299"/>
      <c r="N88" s="299"/>
    </row>
    <row r="89" spans="1:14" x14ac:dyDescent="0.25">
      <c r="A89" s="399"/>
      <c r="B89" s="399"/>
      <c r="C89" s="245"/>
      <c r="D89" s="156" t="s">
        <v>458</v>
      </c>
      <c r="E89" s="303"/>
      <c r="F89" s="299"/>
      <c r="G89" s="299"/>
      <c r="H89" s="299"/>
      <c r="I89" s="299"/>
      <c r="J89" s="299"/>
      <c r="K89" s="299"/>
      <c r="L89" s="299"/>
      <c r="M89" s="299"/>
      <c r="N89" s="299"/>
    </row>
    <row r="90" spans="1:14" ht="18" x14ac:dyDescent="0.25">
      <c r="A90" s="400"/>
      <c r="B90" s="400"/>
      <c r="C90" s="157" t="s">
        <v>61</v>
      </c>
      <c r="D90" s="156" t="s">
        <v>459</v>
      </c>
      <c r="E90" s="303"/>
      <c r="F90" s="299"/>
      <c r="G90" s="299"/>
      <c r="H90" s="299"/>
      <c r="I90" s="299"/>
      <c r="J90" s="299"/>
      <c r="K90" s="299"/>
      <c r="L90" s="299"/>
      <c r="M90" s="299"/>
      <c r="N90" s="299"/>
    </row>
    <row r="91" spans="1:14" x14ac:dyDescent="0.25">
      <c r="A91" s="402"/>
      <c r="B91" s="396" t="s">
        <v>501</v>
      </c>
      <c r="C91" s="207"/>
      <c r="D91" s="207"/>
      <c r="E91" s="207"/>
      <c r="F91" s="206"/>
      <c r="G91" s="206"/>
      <c r="H91" s="206"/>
      <c r="I91" s="206"/>
      <c r="J91" s="206"/>
      <c r="K91" s="206"/>
      <c r="L91" s="206"/>
      <c r="M91" s="206"/>
      <c r="N91" s="206"/>
    </row>
    <row r="92" spans="1:14" x14ac:dyDescent="0.25">
      <c r="A92" s="251" t="s">
        <v>480</v>
      </c>
      <c r="B92" s="398" t="s">
        <v>503</v>
      </c>
      <c r="C92" s="283" t="s">
        <v>473</v>
      </c>
      <c r="D92" s="283"/>
      <c r="E92" s="152">
        <v>190</v>
      </c>
      <c r="F92" s="25">
        <v>217.1</v>
      </c>
      <c r="G92" s="178">
        <v>195</v>
      </c>
      <c r="H92" s="178">
        <v>202</v>
      </c>
      <c r="I92" s="225"/>
      <c r="J92" s="225"/>
      <c r="K92" s="178">
        <v>189</v>
      </c>
      <c r="L92" s="225"/>
      <c r="M92" s="225"/>
      <c r="N92" s="25">
        <v>185.13</v>
      </c>
    </row>
    <row r="93" spans="1:14" x14ac:dyDescent="0.25">
      <c r="A93" s="264"/>
      <c r="B93" s="399"/>
      <c r="C93" s="121" t="s">
        <v>437</v>
      </c>
      <c r="D93" s="155" t="s">
        <v>481</v>
      </c>
      <c r="E93" s="303"/>
      <c r="F93" s="299"/>
      <c r="G93" s="299"/>
      <c r="H93" s="299"/>
      <c r="I93" s="284"/>
      <c r="J93" s="299"/>
      <c r="K93" s="299"/>
      <c r="L93" s="299"/>
      <c r="M93" s="299"/>
      <c r="N93" s="299"/>
    </row>
    <row r="94" spans="1:14" x14ac:dyDescent="0.25">
      <c r="A94" s="264"/>
      <c r="B94" s="399"/>
      <c r="C94" s="121" t="s">
        <v>438</v>
      </c>
      <c r="D94" s="155" t="s">
        <v>439</v>
      </c>
      <c r="E94" s="303"/>
      <c r="F94" s="299"/>
      <c r="G94" s="299"/>
      <c r="H94" s="299"/>
      <c r="I94" s="285"/>
      <c r="J94" s="299"/>
      <c r="K94" s="299"/>
      <c r="L94" s="299"/>
      <c r="M94" s="299"/>
      <c r="N94" s="299"/>
    </row>
    <row r="95" spans="1:14" x14ac:dyDescent="0.25">
      <c r="A95" s="264"/>
      <c r="B95" s="399"/>
      <c r="C95" s="121" t="s">
        <v>440</v>
      </c>
      <c r="D95" s="155" t="s">
        <v>482</v>
      </c>
      <c r="E95" s="303"/>
      <c r="F95" s="299"/>
      <c r="G95" s="299"/>
      <c r="H95" s="299"/>
      <c r="I95" s="285"/>
      <c r="J95" s="299"/>
      <c r="K95" s="299"/>
      <c r="L95" s="299"/>
      <c r="M95" s="299"/>
      <c r="N95" s="299"/>
    </row>
    <row r="96" spans="1:14" ht="18" x14ac:dyDescent="0.25">
      <c r="A96" s="264"/>
      <c r="B96" s="399"/>
      <c r="C96" s="121" t="s">
        <v>442</v>
      </c>
      <c r="D96" s="155" t="s">
        <v>443</v>
      </c>
      <c r="E96" s="303"/>
      <c r="F96" s="299"/>
      <c r="G96" s="299"/>
      <c r="H96" s="299"/>
      <c r="I96" s="285"/>
      <c r="J96" s="299"/>
      <c r="K96" s="299"/>
      <c r="L96" s="299"/>
      <c r="M96" s="299"/>
      <c r="N96" s="299"/>
    </row>
    <row r="97" spans="1:14" x14ac:dyDescent="0.25">
      <c r="A97" s="264"/>
      <c r="B97" s="399"/>
      <c r="C97" s="121" t="s">
        <v>444</v>
      </c>
      <c r="D97" s="158" t="s">
        <v>483</v>
      </c>
      <c r="E97" s="303"/>
      <c r="F97" s="299"/>
      <c r="G97" s="299"/>
      <c r="H97" s="299"/>
      <c r="I97" s="285"/>
      <c r="J97" s="299"/>
      <c r="K97" s="299"/>
      <c r="L97" s="299"/>
      <c r="M97" s="299"/>
      <c r="N97" s="299"/>
    </row>
    <row r="98" spans="1:14" x14ac:dyDescent="0.25">
      <c r="A98" s="264"/>
      <c r="B98" s="399"/>
      <c r="C98" s="121" t="s">
        <v>447</v>
      </c>
      <c r="D98" s="177" t="s">
        <v>464</v>
      </c>
      <c r="E98" s="303"/>
      <c r="F98" s="299"/>
      <c r="G98" s="299"/>
      <c r="H98" s="299"/>
      <c r="I98" s="285"/>
      <c r="J98" s="299"/>
      <c r="K98" s="299"/>
      <c r="L98" s="299"/>
      <c r="M98" s="299"/>
      <c r="N98" s="299"/>
    </row>
    <row r="99" spans="1:14" x14ac:dyDescent="0.25">
      <c r="A99" s="264"/>
      <c r="B99" s="399"/>
      <c r="C99" s="121" t="s">
        <v>446</v>
      </c>
      <c r="D99" s="155" t="s">
        <v>465</v>
      </c>
      <c r="E99" s="303"/>
      <c r="F99" s="299"/>
      <c r="G99" s="299"/>
      <c r="H99" s="299"/>
      <c r="I99" s="285"/>
      <c r="J99" s="299"/>
      <c r="K99" s="299"/>
      <c r="L99" s="299"/>
      <c r="M99" s="299"/>
      <c r="N99" s="299"/>
    </row>
    <row r="100" spans="1:14" ht="45" x14ac:dyDescent="0.25">
      <c r="A100" s="264"/>
      <c r="B100" s="399"/>
      <c r="C100" s="121" t="s">
        <v>448</v>
      </c>
      <c r="D100" s="90" t="s">
        <v>466</v>
      </c>
      <c r="E100" s="303"/>
      <c r="F100" s="299"/>
      <c r="G100" s="299"/>
      <c r="H100" s="299"/>
      <c r="I100" s="285"/>
      <c r="J100" s="299"/>
      <c r="K100" s="299"/>
      <c r="L100" s="299"/>
      <c r="M100" s="299"/>
      <c r="N100" s="299"/>
    </row>
    <row r="101" spans="1:14" x14ac:dyDescent="0.25">
      <c r="A101" s="264"/>
      <c r="B101" s="399"/>
      <c r="C101" s="121" t="s">
        <v>467</v>
      </c>
      <c r="D101" s="155" t="s">
        <v>468</v>
      </c>
      <c r="E101" s="303"/>
      <c r="F101" s="299"/>
      <c r="G101" s="299"/>
      <c r="H101" s="299"/>
      <c r="I101" s="285"/>
      <c r="J101" s="299"/>
      <c r="K101" s="299"/>
      <c r="L101" s="299"/>
      <c r="M101" s="299"/>
      <c r="N101" s="299"/>
    </row>
    <row r="102" spans="1:14" x14ac:dyDescent="0.25">
      <c r="A102" s="264"/>
      <c r="B102" s="399"/>
      <c r="C102" s="121" t="s">
        <v>449</v>
      </c>
      <c r="D102" s="155" t="s">
        <v>450</v>
      </c>
      <c r="E102" s="303"/>
      <c r="F102" s="299"/>
      <c r="G102" s="299"/>
      <c r="H102" s="299"/>
      <c r="I102" s="285"/>
      <c r="J102" s="299"/>
      <c r="K102" s="299"/>
      <c r="L102" s="299"/>
      <c r="M102" s="299"/>
      <c r="N102" s="299"/>
    </row>
    <row r="103" spans="1:14" x14ac:dyDescent="0.25">
      <c r="A103" s="264"/>
      <c r="B103" s="399"/>
      <c r="C103" s="121" t="s">
        <v>469</v>
      </c>
      <c r="D103" s="155" t="s">
        <v>474</v>
      </c>
      <c r="E103" s="303"/>
      <c r="F103" s="299"/>
      <c r="G103" s="299"/>
      <c r="H103" s="299"/>
      <c r="I103" s="285"/>
      <c r="J103" s="299"/>
      <c r="K103" s="299"/>
      <c r="L103" s="299"/>
      <c r="M103" s="299"/>
      <c r="N103" s="299"/>
    </row>
    <row r="104" spans="1:14" x14ac:dyDescent="0.25">
      <c r="A104" s="264"/>
      <c r="B104" s="399"/>
      <c r="C104" s="121" t="s">
        <v>470</v>
      </c>
      <c r="D104" s="155" t="s">
        <v>475</v>
      </c>
      <c r="E104" s="303"/>
      <c r="F104" s="299"/>
      <c r="G104" s="299"/>
      <c r="H104" s="299"/>
      <c r="I104" s="285"/>
      <c r="J104" s="299"/>
      <c r="K104" s="299"/>
      <c r="L104" s="299"/>
      <c r="M104" s="299"/>
      <c r="N104" s="299"/>
    </row>
    <row r="105" spans="1:14" x14ac:dyDescent="0.25">
      <c r="A105" s="264"/>
      <c r="B105" s="399"/>
      <c r="C105" s="121" t="s">
        <v>451</v>
      </c>
      <c r="D105" s="155" t="s">
        <v>471</v>
      </c>
      <c r="E105" s="303"/>
      <c r="F105" s="299"/>
      <c r="G105" s="299"/>
      <c r="H105" s="299"/>
      <c r="I105" s="285"/>
      <c r="J105" s="299"/>
      <c r="K105" s="299"/>
      <c r="L105" s="299"/>
      <c r="M105" s="299"/>
      <c r="N105" s="299"/>
    </row>
    <row r="106" spans="1:14" ht="18" x14ac:dyDescent="0.25">
      <c r="A106" s="264"/>
      <c r="B106" s="399"/>
      <c r="C106" s="158" t="s">
        <v>25</v>
      </c>
      <c r="D106" s="156" t="s">
        <v>452</v>
      </c>
      <c r="E106" s="303"/>
      <c r="F106" s="299"/>
      <c r="G106" s="299"/>
      <c r="H106" s="299"/>
      <c r="I106" s="286"/>
      <c r="J106" s="299"/>
      <c r="K106" s="299"/>
      <c r="L106" s="299"/>
      <c r="M106" s="299"/>
      <c r="N106" s="299"/>
    </row>
    <row r="107" spans="1:14" x14ac:dyDescent="0.25">
      <c r="A107" s="264"/>
      <c r="B107" s="399"/>
      <c r="C107" s="35" t="s">
        <v>27</v>
      </c>
      <c r="D107" s="35"/>
      <c r="E107" s="152">
        <v>40</v>
      </c>
      <c r="F107" s="25">
        <v>84.63</v>
      </c>
      <c r="G107" s="178">
        <v>75</v>
      </c>
      <c r="H107" s="178">
        <v>60</v>
      </c>
      <c r="I107" s="225"/>
      <c r="J107" s="225"/>
      <c r="K107" s="178">
        <v>80</v>
      </c>
      <c r="L107" s="225"/>
      <c r="M107" s="225"/>
      <c r="N107" s="25">
        <v>66.3</v>
      </c>
    </row>
    <row r="108" spans="1:14" x14ac:dyDescent="0.25">
      <c r="A108" s="264"/>
      <c r="B108" s="399"/>
      <c r="C108" s="157" t="s">
        <v>86</v>
      </c>
      <c r="D108" s="156" t="s">
        <v>453</v>
      </c>
      <c r="E108" s="303"/>
      <c r="F108" s="299"/>
      <c r="G108" s="299"/>
      <c r="H108" s="299"/>
      <c r="I108" s="299"/>
      <c r="J108" s="299"/>
      <c r="K108" s="299"/>
      <c r="L108" s="299"/>
      <c r="M108" s="299"/>
      <c r="N108" s="299"/>
    </row>
    <row r="109" spans="1:14" x14ac:dyDescent="0.25">
      <c r="A109" s="264"/>
      <c r="B109" s="399"/>
      <c r="C109" s="245" t="s">
        <v>454</v>
      </c>
      <c r="D109" s="156" t="s">
        <v>455</v>
      </c>
      <c r="E109" s="303"/>
      <c r="F109" s="299"/>
      <c r="G109" s="299"/>
      <c r="H109" s="299"/>
      <c r="I109" s="299"/>
      <c r="J109" s="299"/>
      <c r="K109" s="299"/>
      <c r="L109" s="299"/>
      <c r="M109" s="299"/>
      <c r="N109" s="299"/>
    </row>
    <row r="110" spans="1:14" x14ac:dyDescent="0.25">
      <c r="A110" s="264"/>
      <c r="B110" s="399"/>
      <c r="C110" s="245"/>
      <c r="D110" s="156" t="s">
        <v>456</v>
      </c>
      <c r="E110" s="303"/>
      <c r="F110" s="299"/>
      <c r="G110" s="299"/>
      <c r="H110" s="299"/>
      <c r="I110" s="299"/>
      <c r="J110" s="299"/>
      <c r="K110" s="299"/>
      <c r="L110" s="299"/>
      <c r="M110" s="299"/>
      <c r="N110" s="299"/>
    </row>
    <row r="111" spans="1:14" x14ac:dyDescent="0.25">
      <c r="A111" s="264"/>
      <c r="B111" s="399"/>
      <c r="C111" s="245"/>
      <c r="D111" s="156" t="s">
        <v>457</v>
      </c>
      <c r="E111" s="303"/>
      <c r="F111" s="299"/>
      <c r="G111" s="299"/>
      <c r="H111" s="299"/>
      <c r="I111" s="299"/>
      <c r="J111" s="299"/>
      <c r="K111" s="299"/>
      <c r="L111" s="299"/>
      <c r="M111" s="299"/>
      <c r="N111" s="299"/>
    </row>
    <row r="112" spans="1:14" x14ac:dyDescent="0.25">
      <c r="A112" s="264"/>
      <c r="B112" s="399"/>
      <c r="C112" s="245"/>
      <c r="D112" s="156" t="s">
        <v>458</v>
      </c>
      <c r="E112" s="303"/>
      <c r="F112" s="299"/>
      <c r="G112" s="299"/>
      <c r="H112" s="299"/>
      <c r="I112" s="299"/>
      <c r="J112" s="299"/>
      <c r="K112" s="299"/>
      <c r="L112" s="299"/>
      <c r="M112" s="299"/>
      <c r="N112" s="299"/>
    </row>
    <row r="113" spans="1:14" ht="18" x14ac:dyDescent="0.25">
      <c r="A113" s="252"/>
      <c r="B113" s="400"/>
      <c r="C113" s="157" t="s">
        <v>61</v>
      </c>
      <c r="D113" s="156" t="s">
        <v>459</v>
      </c>
      <c r="E113" s="303"/>
      <c r="F113" s="299"/>
      <c r="G113" s="299"/>
      <c r="H113" s="299"/>
      <c r="I113" s="299"/>
      <c r="J113" s="299"/>
      <c r="K113" s="299"/>
      <c r="L113" s="299"/>
      <c r="M113" s="299"/>
      <c r="N113" s="299"/>
    </row>
    <row r="114" spans="1:14" x14ac:dyDescent="0.25">
      <c r="A114" s="207"/>
      <c r="B114" s="396" t="s">
        <v>505</v>
      </c>
      <c r="C114" s="207"/>
      <c r="D114" s="207"/>
      <c r="E114" s="207"/>
      <c r="F114" s="206"/>
      <c r="G114" s="206"/>
      <c r="H114" s="206"/>
      <c r="I114" s="206"/>
      <c r="J114" s="206"/>
      <c r="K114" s="206"/>
      <c r="L114" s="206"/>
      <c r="M114" s="206"/>
      <c r="N114" s="206"/>
    </row>
    <row r="115" spans="1:14" x14ac:dyDescent="0.25">
      <c r="A115" s="251" t="s">
        <v>484</v>
      </c>
      <c r="B115" s="251" t="s">
        <v>507</v>
      </c>
      <c r="C115" s="283" t="s">
        <v>485</v>
      </c>
      <c r="D115" s="283"/>
      <c r="E115" s="152">
        <v>320</v>
      </c>
      <c r="F115" s="25">
        <v>202.8</v>
      </c>
      <c r="G115" s="178">
        <v>300</v>
      </c>
      <c r="H115" s="178">
        <v>205</v>
      </c>
      <c r="I115" s="178">
        <v>380</v>
      </c>
      <c r="J115" s="178">
        <v>225</v>
      </c>
      <c r="K115" s="178">
        <v>179</v>
      </c>
      <c r="L115" s="178">
        <v>368</v>
      </c>
      <c r="M115" s="178">
        <v>350</v>
      </c>
      <c r="N115" s="178">
        <v>202.8</v>
      </c>
    </row>
    <row r="116" spans="1:14" x14ac:dyDescent="0.25">
      <c r="A116" s="264"/>
      <c r="B116" s="264"/>
      <c r="C116" s="121" t="s">
        <v>437</v>
      </c>
      <c r="D116" s="155" t="s">
        <v>481</v>
      </c>
      <c r="E116" s="303"/>
      <c r="F116" s="299"/>
      <c r="G116" s="299"/>
      <c r="H116" s="299"/>
      <c r="I116" s="299"/>
      <c r="J116" s="299"/>
      <c r="K116" s="299"/>
      <c r="L116" s="299"/>
      <c r="M116" s="299"/>
      <c r="N116" s="299"/>
    </row>
    <row r="117" spans="1:14" x14ac:dyDescent="0.25">
      <c r="A117" s="264"/>
      <c r="B117" s="264"/>
      <c r="C117" s="121" t="s">
        <v>438</v>
      </c>
      <c r="D117" s="155" t="s">
        <v>439</v>
      </c>
      <c r="E117" s="303"/>
      <c r="F117" s="299"/>
      <c r="G117" s="299"/>
      <c r="H117" s="299"/>
      <c r="I117" s="299"/>
      <c r="J117" s="299"/>
      <c r="K117" s="299"/>
      <c r="L117" s="299"/>
      <c r="M117" s="299"/>
      <c r="N117" s="299"/>
    </row>
    <row r="118" spans="1:14" x14ac:dyDescent="0.25">
      <c r="A118" s="264"/>
      <c r="B118" s="264"/>
      <c r="C118" s="121" t="s">
        <v>440</v>
      </c>
      <c r="D118" s="155" t="s">
        <v>482</v>
      </c>
      <c r="E118" s="303"/>
      <c r="F118" s="299"/>
      <c r="G118" s="299"/>
      <c r="H118" s="299"/>
      <c r="I118" s="299"/>
      <c r="J118" s="299"/>
      <c r="K118" s="299"/>
      <c r="L118" s="299"/>
      <c r="M118" s="299"/>
      <c r="N118" s="299"/>
    </row>
    <row r="119" spans="1:14" ht="18" x14ac:dyDescent="0.25">
      <c r="A119" s="264"/>
      <c r="B119" s="264"/>
      <c r="C119" s="121" t="s">
        <v>442</v>
      </c>
      <c r="D119" s="155" t="s">
        <v>443</v>
      </c>
      <c r="E119" s="303"/>
      <c r="F119" s="299"/>
      <c r="G119" s="299"/>
      <c r="H119" s="299"/>
      <c r="I119" s="299"/>
      <c r="J119" s="299"/>
      <c r="K119" s="299"/>
      <c r="L119" s="299"/>
      <c r="M119" s="299"/>
      <c r="N119" s="299"/>
    </row>
    <row r="120" spans="1:14" x14ac:dyDescent="0.25">
      <c r="A120" s="264"/>
      <c r="B120" s="264"/>
      <c r="C120" s="121" t="s">
        <v>444</v>
      </c>
      <c r="D120" s="158" t="s">
        <v>445</v>
      </c>
      <c r="E120" s="303"/>
      <c r="F120" s="299"/>
      <c r="G120" s="299"/>
      <c r="H120" s="299"/>
      <c r="I120" s="299"/>
      <c r="J120" s="299"/>
      <c r="K120" s="299"/>
      <c r="L120" s="299"/>
      <c r="M120" s="299"/>
      <c r="N120" s="299"/>
    </row>
    <row r="121" spans="1:14" x14ac:dyDescent="0.25">
      <c r="A121" s="264"/>
      <c r="B121" s="264"/>
      <c r="C121" s="121" t="s">
        <v>447</v>
      </c>
      <c r="D121" s="177" t="s">
        <v>464</v>
      </c>
      <c r="E121" s="303"/>
      <c r="F121" s="299"/>
      <c r="G121" s="299"/>
      <c r="H121" s="299"/>
      <c r="I121" s="299"/>
      <c r="J121" s="299"/>
      <c r="K121" s="299"/>
      <c r="L121" s="299"/>
      <c r="M121" s="299"/>
      <c r="N121" s="299"/>
    </row>
    <row r="122" spans="1:14" x14ac:dyDescent="0.25">
      <c r="A122" s="264"/>
      <c r="B122" s="264"/>
      <c r="C122" s="121" t="s">
        <v>446</v>
      </c>
      <c r="D122" s="155" t="s">
        <v>465</v>
      </c>
      <c r="E122" s="303"/>
      <c r="F122" s="299"/>
      <c r="G122" s="299"/>
      <c r="H122" s="299"/>
      <c r="I122" s="299"/>
      <c r="J122" s="299"/>
      <c r="K122" s="299"/>
      <c r="L122" s="299"/>
      <c r="M122" s="299"/>
      <c r="N122" s="299"/>
    </row>
    <row r="123" spans="1:14" x14ac:dyDescent="0.25">
      <c r="A123" s="264"/>
      <c r="B123" s="264"/>
      <c r="C123" s="121" t="s">
        <v>448</v>
      </c>
      <c r="D123" s="90" t="s">
        <v>486</v>
      </c>
      <c r="E123" s="303"/>
      <c r="F123" s="299"/>
      <c r="G123" s="299"/>
      <c r="H123" s="299"/>
      <c r="I123" s="299"/>
      <c r="J123" s="299"/>
      <c r="K123" s="299"/>
      <c r="L123" s="299"/>
      <c r="M123" s="299"/>
      <c r="N123" s="299"/>
    </row>
    <row r="124" spans="1:14" x14ac:dyDescent="0.25">
      <c r="A124" s="264"/>
      <c r="B124" s="264"/>
      <c r="C124" s="121" t="s">
        <v>449</v>
      </c>
      <c r="D124" s="155" t="s">
        <v>450</v>
      </c>
      <c r="E124" s="303"/>
      <c r="F124" s="299"/>
      <c r="G124" s="299"/>
      <c r="H124" s="299"/>
      <c r="I124" s="299"/>
      <c r="J124" s="299"/>
      <c r="K124" s="299"/>
      <c r="L124" s="299"/>
      <c r="M124" s="299"/>
      <c r="N124" s="299"/>
    </row>
    <row r="125" spans="1:14" x14ac:dyDescent="0.25">
      <c r="A125" s="264"/>
      <c r="B125" s="264"/>
      <c r="C125" s="121" t="s">
        <v>469</v>
      </c>
      <c r="D125" s="155" t="s">
        <v>474</v>
      </c>
      <c r="E125" s="303"/>
      <c r="F125" s="299"/>
      <c r="G125" s="299"/>
      <c r="H125" s="299"/>
      <c r="I125" s="299"/>
      <c r="J125" s="299"/>
      <c r="K125" s="299"/>
      <c r="L125" s="299"/>
      <c r="M125" s="299"/>
      <c r="N125" s="299"/>
    </row>
    <row r="126" spans="1:14" x14ac:dyDescent="0.25">
      <c r="A126" s="264"/>
      <c r="B126" s="264"/>
      <c r="C126" s="121" t="s">
        <v>470</v>
      </c>
      <c r="D126" s="155" t="s">
        <v>475</v>
      </c>
      <c r="E126" s="303"/>
      <c r="F126" s="299"/>
      <c r="G126" s="299"/>
      <c r="H126" s="299"/>
      <c r="I126" s="299"/>
      <c r="J126" s="299"/>
      <c r="K126" s="299"/>
      <c r="L126" s="299"/>
      <c r="M126" s="299"/>
      <c r="N126" s="299"/>
    </row>
    <row r="127" spans="1:14" ht="60" x14ac:dyDescent="0.25">
      <c r="A127" s="264"/>
      <c r="B127" s="264"/>
      <c r="C127" s="121" t="s">
        <v>487</v>
      </c>
      <c r="D127" s="155" t="s">
        <v>488</v>
      </c>
      <c r="E127" s="303"/>
      <c r="F127" s="299"/>
      <c r="G127" s="299"/>
      <c r="H127" s="299"/>
      <c r="I127" s="299"/>
      <c r="J127" s="299"/>
      <c r="K127" s="299"/>
      <c r="L127" s="299"/>
      <c r="M127" s="299"/>
      <c r="N127" s="299"/>
    </row>
    <row r="128" spans="1:14" x14ac:dyDescent="0.25">
      <c r="A128" s="264"/>
      <c r="B128" s="264"/>
      <c r="C128" s="121" t="s">
        <v>451</v>
      </c>
      <c r="D128" s="155" t="s">
        <v>471</v>
      </c>
      <c r="E128" s="303"/>
      <c r="F128" s="299"/>
      <c r="G128" s="299"/>
      <c r="H128" s="299"/>
      <c r="I128" s="299"/>
      <c r="J128" s="299"/>
      <c r="K128" s="299"/>
      <c r="L128" s="299"/>
      <c r="M128" s="299"/>
      <c r="N128" s="299"/>
    </row>
    <row r="129" spans="1:14" ht="18" x14ac:dyDescent="0.25">
      <c r="A129" s="264"/>
      <c r="B129" s="264"/>
      <c r="C129" s="158" t="s">
        <v>25</v>
      </c>
      <c r="D129" s="156" t="s">
        <v>452</v>
      </c>
      <c r="E129" s="303"/>
      <c r="F129" s="299"/>
      <c r="G129" s="299"/>
      <c r="H129" s="299"/>
      <c r="I129" s="299"/>
      <c r="J129" s="299"/>
      <c r="K129" s="299"/>
      <c r="L129" s="299"/>
      <c r="M129" s="299"/>
      <c r="N129" s="299"/>
    </row>
    <row r="130" spans="1:14" x14ac:dyDescent="0.25">
      <c r="A130" s="264"/>
      <c r="B130" s="264"/>
      <c r="C130" s="35" t="s">
        <v>27</v>
      </c>
      <c r="D130" s="35"/>
      <c r="E130" s="152">
        <v>40</v>
      </c>
      <c r="F130" s="25">
        <v>51.18</v>
      </c>
      <c r="G130" s="178">
        <v>70</v>
      </c>
      <c r="H130" s="178">
        <v>45</v>
      </c>
      <c r="I130" s="178">
        <v>60</v>
      </c>
      <c r="J130" s="178">
        <v>77.95</v>
      </c>
      <c r="K130" s="178">
        <v>80</v>
      </c>
      <c r="L130" s="178">
        <v>66</v>
      </c>
      <c r="M130" s="178">
        <v>80</v>
      </c>
      <c r="N130" s="178">
        <v>60</v>
      </c>
    </row>
    <row r="131" spans="1:14" x14ac:dyDescent="0.25">
      <c r="A131" s="264"/>
      <c r="B131" s="264"/>
      <c r="C131" s="157" t="s">
        <v>86</v>
      </c>
      <c r="D131" s="156" t="s">
        <v>453</v>
      </c>
      <c r="E131" s="303"/>
      <c r="F131" s="299"/>
      <c r="G131" s="299"/>
      <c r="H131" s="299"/>
      <c r="I131" s="299"/>
      <c r="J131" s="299"/>
      <c r="K131" s="299"/>
      <c r="L131" s="299"/>
      <c r="M131" s="299"/>
      <c r="N131" s="299"/>
    </row>
    <row r="132" spans="1:14" ht="18" x14ac:dyDescent="0.25">
      <c r="A132" s="252"/>
      <c r="B132" s="252"/>
      <c r="C132" s="157" t="s">
        <v>61</v>
      </c>
      <c r="D132" s="156" t="s">
        <v>459</v>
      </c>
      <c r="E132" s="303"/>
      <c r="F132" s="299"/>
      <c r="G132" s="299"/>
      <c r="H132" s="299"/>
      <c r="I132" s="299"/>
      <c r="J132" s="299"/>
      <c r="K132" s="299"/>
      <c r="L132" s="299"/>
      <c r="M132" s="299"/>
      <c r="N132" s="299"/>
    </row>
    <row r="133" spans="1:14" x14ac:dyDescent="0.25">
      <c r="A133" s="207"/>
      <c r="B133" s="396" t="s">
        <v>961</v>
      </c>
      <c r="C133" s="207"/>
      <c r="D133" s="207"/>
      <c r="E133" s="207"/>
      <c r="F133" s="206"/>
      <c r="G133" s="206"/>
      <c r="H133" s="206"/>
      <c r="I133" s="206"/>
      <c r="J133" s="206"/>
      <c r="K133" s="206"/>
      <c r="L133" s="206"/>
      <c r="M133" s="206"/>
      <c r="N133" s="206"/>
    </row>
    <row r="134" spans="1:14" x14ac:dyDescent="0.25">
      <c r="A134" s="251" t="s">
        <v>489</v>
      </c>
      <c r="B134" s="251" t="s">
        <v>962</v>
      </c>
      <c r="C134" s="283" t="s">
        <v>490</v>
      </c>
      <c r="D134" s="283"/>
      <c r="E134" s="152">
        <v>250</v>
      </c>
      <c r="F134" s="25">
        <v>235.3</v>
      </c>
      <c r="G134" s="178">
        <v>280</v>
      </c>
      <c r="H134" s="178">
        <v>235</v>
      </c>
      <c r="I134" s="178">
        <v>395</v>
      </c>
      <c r="J134" s="178">
        <v>389</v>
      </c>
      <c r="K134" s="178">
        <v>199</v>
      </c>
      <c r="L134" s="225"/>
      <c r="M134" s="225"/>
      <c r="N134" s="25">
        <v>338.54</v>
      </c>
    </row>
    <row r="135" spans="1:14" x14ac:dyDescent="0.25">
      <c r="A135" s="264"/>
      <c r="B135" s="264"/>
      <c r="C135" s="121" t="s">
        <v>437</v>
      </c>
      <c r="D135" s="155" t="s">
        <v>481</v>
      </c>
      <c r="E135" s="303"/>
      <c r="F135" s="299"/>
      <c r="G135" s="299"/>
      <c r="H135" s="299"/>
      <c r="I135" s="299"/>
      <c r="J135" s="299"/>
      <c r="K135" s="299"/>
      <c r="L135" s="299"/>
      <c r="M135" s="299"/>
      <c r="N135" s="299"/>
    </row>
    <row r="136" spans="1:14" x14ac:dyDescent="0.25">
      <c r="A136" s="264"/>
      <c r="B136" s="264"/>
      <c r="C136" s="121" t="s">
        <v>438</v>
      </c>
      <c r="D136" s="155" t="s">
        <v>439</v>
      </c>
      <c r="E136" s="303"/>
      <c r="F136" s="299"/>
      <c r="G136" s="299"/>
      <c r="H136" s="299"/>
      <c r="I136" s="299"/>
      <c r="J136" s="299"/>
      <c r="K136" s="299"/>
      <c r="L136" s="299"/>
      <c r="M136" s="299"/>
      <c r="N136" s="299"/>
    </row>
    <row r="137" spans="1:14" x14ac:dyDescent="0.25">
      <c r="A137" s="264"/>
      <c r="B137" s="264"/>
      <c r="C137" s="121" t="s">
        <v>440</v>
      </c>
      <c r="D137" s="155" t="s">
        <v>482</v>
      </c>
      <c r="E137" s="303"/>
      <c r="F137" s="299"/>
      <c r="G137" s="299"/>
      <c r="H137" s="299"/>
      <c r="I137" s="299"/>
      <c r="J137" s="299"/>
      <c r="K137" s="299"/>
      <c r="L137" s="299"/>
      <c r="M137" s="299"/>
      <c r="N137" s="299"/>
    </row>
    <row r="138" spans="1:14" ht="18" x14ac:dyDescent="0.25">
      <c r="A138" s="264"/>
      <c r="B138" s="264"/>
      <c r="C138" s="121" t="s">
        <v>442</v>
      </c>
      <c r="D138" s="155" t="s">
        <v>491</v>
      </c>
      <c r="E138" s="303"/>
      <c r="F138" s="299"/>
      <c r="G138" s="299"/>
      <c r="H138" s="299"/>
      <c r="I138" s="299"/>
      <c r="J138" s="299"/>
      <c r="K138" s="299"/>
      <c r="L138" s="299"/>
      <c r="M138" s="299"/>
      <c r="N138" s="299"/>
    </row>
    <row r="139" spans="1:14" x14ac:dyDescent="0.25">
      <c r="A139" s="264"/>
      <c r="B139" s="264"/>
      <c r="C139" s="121" t="s">
        <v>444</v>
      </c>
      <c r="D139" s="158" t="s">
        <v>492</v>
      </c>
      <c r="E139" s="303"/>
      <c r="F139" s="299"/>
      <c r="G139" s="299"/>
      <c r="H139" s="299"/>
      <c r="I139" s="299"/>
      <c r="J139" s="299"/>
      <c r="K139" s="299"/>
      <c r="L139" s="299"/>
      <c r="M139" s="299"/>
      <c r="N139" s="299"/>
    </row>
    <row r="140" spans="1:14" x14ac:dyDescent="0.25">
      <c r="A140" s="264"/>
      <c r="B140" s="264"/>
      <c r="C140" s="121" t="s">
        <v>447</v>
      </c>
      <c r="D140" s="177" t="s">
        <v>464</v>
      </c>
      <c r="E140" s="303"/>
      <c r="F140" s="299"/>
      <c r="G140" s="299"/>
      <c r="H140" s="299"/>
      <c r="I140" s="299"/>
      <c r="J140" s="299"/>
      <c r="K140" s="299"/>
      <c r="L140" s="299"/>
      <c r="M140" s="299"/>
      <c r="N140" s="299"/>
    </row>
    <row r="141" spans="1:14" x14ac:dyDescent="0.25">
      <c r="A141" s="264"/>
      <c r="B141" s="264"/>
      <c r="C141" s="121" t="s">
        <v>446</v>
      </c>
      <c r="D141" s="155" t="s">
        <v>465</v>
      </c>
      <c r="E141" s="303"/>
      <c r="F141" s="299"/>
      <c r="G141" s="299"/>
      <c r="H141" s="299"/>
      <c r="I141" s="299"/>
      <c r="J141" s="299"/>
      <c r="K141" s="299"/>
      <c r="L141" s="299"/>
      <c r="M141" s="299"/>
      <c r="N141" s="299"/>
    </row>
    <row r="142" spans="1:14" ht="45" x14ac:dyDescent="0.25">
      <c r="A142" s="264"/>
      <c r="B142" s="264"/>
      <c r="C142" s="121" t="s">
        <v>448</v>
      </c>
      <c r="D142" s="90" t="s">
        <v>466</v>
      </c>
      <c r="E142" s="303"/>
      <c r="F142" s="299"/>
      <c r="G142" s="299"/>
      <c r="H142" s="299"/>
      <c r="I142" s="299"/>
      <c r="J142" s="299"/>
      <c r="K142" s="299"/>
      <c r="L142" s="299"/>
      <c r="M142" s="299"/>
      <c r="N142" s="299"/>
    </row>
    <row r="143" spans="1:14" x14ac:dyDescent="0.25">
      <c r="A143" s="264"/>
      <c r="B143" s="264"/>
      <c r="C143" s="121" t="s">
        <v>467</v>
      </c>
      <c r="D143" s="155" t="s">
        <v>493</v>
      </c>
      <c r="E143" s="303"/>
      <c r="F143" s="299"/>
      <c r="G143" s="299"/>
      <c r="H143" s="299"/>
      <c r="I143" s="299"/>
      <c r="J143" s="299"/>
      <c r="K143" s="299"/>
      <c r="L143" s="299"/>
      <c r="M143" s="299"/>
      <c r="N143" s="299"/>
    </row>
    <row r="144" spans="1:14" x14ac:dyDescent="0.25">
      <c r="A144" s="264"/>
      <c r="B144" s="264"/>
      <c r="C144" s="121" t="s">
        <v>449</v>
      </c>
      <c r="D144" s="155" t="s">
        <v>450</v>
      </c>
      <c r="E144" s="303"/>
      <c r="F144" s="299"/>
      <c r="G144" s="299"/>
      <c r="H144" s="299"/>
      <c r="I144" s="299"/>
      <c r="J144" s="299"/>
      <c r="K144" s="299"/>
      <c r="L144" s="299"/>
      <c r="M144" s="299"/>
      <c r="N144" s="299"/>
    </row>
    <row r="145" spans="1:14" x14ac:dyDescent="0.25">
      <c r="A145" s="264"/>
      <c r="B145" s="264"/>
      <c r="C145" s="121" t="s">
        <v>469</v>
      </c>
      <c r="D145" s="155" t="s">
        <v>474</v>
      </c>
      <c r="E145" s="303"/>
      <c r="F145" s="299"/>
      <c r="G145" s="299"/>
      <c r="H145" s="299"/>
      <c r="I145" s="299"/>
      <c r="J145" s="299"/>
      <c r="K145" s="299"/>
      <c r="L145" s="299"/>
      <c r="M145" s="299"/>
      <c r="N145" s="299"/>
    </row>
    <row r="146" spans="1:14" x14ac:dyDescent="0.25">
      <c r="A146" s="264"/>
      <c r="B146" s="264"/>
      <c r="C146" s="121" t="s">
        <v>470</v>
      </c>
      <c r="D146" s="155" t="s">
        <v>475</v>
      </c>
      <c r="E146" s="303"/>
      <c r="F146" s="299"/>
      <c r="G146" s="299"/>
      <c r="H146" s="299"/>
      <c r="I146" s="299"/>
      <c r="J146" s="299"/>
      <c r="K146" s="299"/>
      <c r="L146" s="299"/>
      <c r="M146" s="299"/>
      <c r="N146" s="299"/>
    </row>
    <row r="147" spans="1:14" x14ac:dyDescent="0.25">
      <c r="A147" s="264"/>
      <c r="B147" s="264"/>
      <c r="C147" s="121" t="s">
        <v>451</v>
      </c>
      <c r="D147" s="155" t="s">
        <v>471</v>
      </c>
      <c r="E147" s="303"/>
      <c r="F147" s="299"/>
      <c r="G147" s="299"/>
      <c r="H147" s="299"/>
      <c r="I147" s="299"/>
      <c r="J147" s="299"/>
      <c r="K147" s="299"/>
      <c r="L147" s="299"/>
      <c r="M147" s="299"/>
      <c r="N147" s="299"/>
    </row>
    <row r="148" spans="1:14" ht="18" x14ac:dyDescent="0.25">
      <c r="A148" s="264"/>
      <c r="B148" s="264"/>
      <c r="C148" s="158" t="s">
        <v>25</v>
      </c>
      <c r="D148" s="156" t="s">
        <v>452</v>
      </c>
      <c r="E148" s="303"/>
      <c r="F148" s="299"/>
      <c r="G148" s="299"/>
      <c r="H148" s="299"/>
      <c r="I148" s="299"/>
      <c r="J148" s="299"/>
      <c r="K148" s="299"/>
      <c r="L148" s="299"/>
      <c r="M148" s="299"/>
      <c r="N148" s="299"/>
    </row>
    <row r="149" spans="1:14" x14ac:dyDescent="0.25">
      <c r="A149" s="264"/>
      <c r="B149" s="264"/>
      <c r="C149" s="35" t="s">
        <v>27</v>
      </c>
      <c r="D149" s="35"/>
      <c r="E149" s="152">
        <v>60</v>
      </c>
      <c r="F149" s="25">
        <v>83.33</v>
      </c>
      <c r="G149" s="178">
        <v>140</v>
      </c>
      <c r="H149" s="178">
        <v>50</v>
      </c>
      <c r="I149" s="178">
        <v>65</v>
      </c>
      <c r="J149" s="178">
        <v>82.5</v>
      </c>
      <c r="K149" s="178">
        <v>80</v>
      </c>
      <c r="L149" s="225"/>
      <c r="M149" s="225"/>
      <c r="N149" s="25">
        <v>36.299999999999997</v>
      </c>
    </row>
    <row r="150" spans="1:14" x14ac:dyDescent="0.25">
      <c r="A150" s="264"/>
      <c r="B150" s="264"/>
      <c r="C150" s="157" t="s">
        <v>86</v>
      </c>
      <c r="D150" s="156" t="s">
        <v>453</v>
      </c>
      <c r="E150" s="303"/>
      <c r="F150" s="299"/>
      <c r="G150" s="299"/>
      <c r="H150" s="299"/>
      <c r="I150" s="299"/>
      <c r="J150" s="299"/>
      <c r="K150" s="299"/>
      <c r="L150" s="299"/>
      <c r="M150" s="299"/>
      <c r="N150" s="299"/>
    </row>
    <row r="151" spans="1:14" x14ac:dyDescent="0.25">
      <c r="A151" s="264"/>
      <c r="B151" s="264"/>
      <c r="C151" s="245" t="s">
        <v>454</v>
      </c>
      <c r="D151" s="156" t="s">
        <v>455</v>
      </c>
      <c r="E151" s="303"/>
      <c r="F151" s="299"/>
      <c r="G151" s="299"/>
      <c r="H151" s="299"/>
      <c r="I151" s="299"/>
      <c r="J151" s="299"/>
      <c r="K151" s="299"/>
      <c r="L151" s="299"/>
      <c r="M151" s="299"/>
      <c r="N151" s="299"/>
    </row>
    <row r="152" spans="1:14" x14ac:dyDescent="0.25">
      <c r="A152" s="264"/>
      <c r="B152" s="264"/>
      <c r="C152" s="245"/>
      <c r="D152" s="156" t="s">
        <v>456</v>
      </c>
      <c r="E152" s="303"/>
      <c r="F152" s="299"/>
      <c r="G152" s="299"/>
      <c r="H152" s="299"/>
      <c r="I152" s="299"/>
      <c r="J152" s="299"/>
      <c r="K152" s="299"/>
      <c r="L152" s="299"/>
      <c r="M152" s="299"/>
      <c r="N152" s="299"/>
    </row>
    <row r="153" spans="1:14" x14ac:dyDescent="0.25">
      <c r="A153" s="264"/>
      <c r="B153" s="264"/>
      <c r="C153" s="245"/>
      <c r="D153" s="156" t="s">
        <v>457</v>
      </c>
      <c r="E153" s="303"/>
      <c r="F153" s="299"/>
      <c r="G153" s="299"/>
      <c r="H153" s="299"/>
      <c r="I153" s="299"/>
      <c r="J153" s="299"/>
      <c r="K153" s="299"/>
      <c r="L153" s="299"/>
      <c r="M153" s="299"/>
      <c r="N153" s="299"/>
    </row>
    <row r="154" spans="1:14" x14ac:dyDescent="0.25">
      <c r="A154" s="264"/>
      <c r="B154" s="264"/>
      <c r="C154" s="245"/>
      <c r="D154" s="156" t="s">
        <v>458</v>
      </c>
      <c r="E154" s="303"/>
      <c r="F154" s="299"/>
      <c r="G154" s="299"/>
      <c r="H154" s="299"/>
      <c r="I154" s="299"/>
      <c r="J154" s="299"/>
      <c r="K154" s="299"/>
      <c r="L154" s="299"/>
      <c r="M154" s="299"/>
      <c r="N154" s="299"/>
    </row>
    <row r="155" spans="1:14" ht="18" x14ac:dyDescent="0.25">
      <c r="A155" s="252"/>
      <c r="B155" s="252"/>
      <c r="C155" s="157" t="s">
        <v>61</v>
      </c>
      <c r="D155" s="156" t="s">
        <v>459</v>
      </c>
      <c r="E155" s="303"/>
      <c r="F155" s="299"/>
      <c r="G155" s="299"/>
      <c r="H155" s="299"/>
      <c r="I155" s="299"/>
      <c r="J155" s="299"/>
      <c r="K155" s="299"/>
      <c r="L155" s="299"/>
      <c r="M155" s="299"/>
      <c r="N155" s="299"/>
    </row>
    <row r="156" spans="1:14" x14ac:dyDescent="0.25">
      <c r="A156" s="396" t="s">
        <v>494</v>
      </c>
      <c r="B156" s="396" t="s">
        <v>963</v>
      </c>
      <c r="C156" s="171" t="s">
        <v>495</v>
      </c>
      <c r="D156" s="8"/>
      <c r="E156" s="172"/>
      <c r="F156" s="161"/>
      <c r="G156" s="161"/>
      <c r="H156" s="161"/>
      <c r="I156" s="161"/>
      <c r="J156" s="161"/>
      <c r="K156" s="161"/>
      <c r="L156" s="161"/>
      <c r="M156" s="161"/>
      <c r="N156" s="161"/>
    </row>
    <row r="157" spans="1:14" x14ac:dyDescent="0.25">
      <c r="A157" s="398" t="s">
        <v>496</v>
      </c>
      <c r="B157" s="398" t="s">
        <v>964</v>
      </c>
      <c r="C157" s="283" t="s">
        <v>96</v>
      </c>
      <c r="D157" s="283"/>
      <c r="E157" s="152">
        <v>600</v>
      </c>
      <c r="F157" s="25">
        <v>390</v>
      </c>
      <c r="G157" s="178">
        <v>400</v>
      </c>
      <c r="H157" s="225"/>
      <c r="I157" s="178">
        <v>595</v>
      </c>
      <c r="J157" s="178">
        <v>355</v>
      </c>
      <c r="K157" s="225"/>
      <c r="L157" s="178">
        <v>707</v>
      </c>
      <c r="M157" s="178">
        <v>450</v>
      </c>
      <c r="N157" s="25">
        <v>359</v>
      </c>
    </row>
    <row r="158" spans="1:14" x14ac:dyDescent="0.25">
      <c r="A158" s="399"/>
      <c r="B158" s="399"/>
      <c r="C158" s="121" t="s">
        <v>437</v>
      </c>
      <c r="D158" s="155" t="s">
        <v>497</v>
      </c>
      <c r="E158" s="306"/>
      <c r="F158" s="312"/>
      <c r="G158" s="312"/>
      <c r="H158" s="312"/>
      <c r="I158" s="319"/>
      <c r="J158" s="312"/>
      <c r="K158" s="312"/>
      <c r="L158" s="312"/>
      <c r="M158" s="312"/>
      <c r="N158" s="312"/>
    </row>
    <row r="159" spans="1:14" x14ac:dyDescent="0.25">
      <c r="A159" s="399"/>
      <c r="B159" s="399"/>
      <c r="C159" s="121" t="s">
        <v>438</v>
      </c>
      <c r="D159" s="155" t="s">
        <v>439</v>
      </c>
      <c r="E159" s="306"/>
      <c r="F159" s="312"/>
      <c r="G159" s="312"/>
      <c r="H159" s="312"/>
      <c r="I159" s="319"/>
      <c r="J159" s="312"/>
      <c r="K159" s="312"/>
      <c r="L159" s="312"/>
      <c r="M159" s="312"/>
      <c r="N159" s="312"/>
    </row>
    <row r="160" spans="1:14" x14ac:dyDescent="0.25">
      <c r="A160" s="399"/>
      <c r="B160" s="399"/>
      <c r="C160" s="121" t="s">
        <v>440</v>
      </c>
      <c r="D160" s="75" t="s">
        <v>441</v>
      </c>
      <c r="E160" s="306"/>
      <c r="F160" s="312"/>
      <c r="G160" s="312"/>
      <c r="H160" s="312"/>
      <c r="I160" s="319"/>
      <c r="J160" s="312"/>
      <c r="K160" s="312"/>
      <c r="L160" s="312"/>
      <c r="M160" s="312"/>
      <c r="N160" s="312"/>
    </row>
    <row r="161" spans="1:14" ht="18" x14ac:dyDescent="0.25">
      <c r="A161" s="399"/>
      <c r="B161" s="399"/>
      <c r="C161" s="121" t="s">
        <v>442</v>
      </c>
      <c r="D161" s="155" t="s">
        <v>491</v>
      </c>
      <c r="E161" s="306"/>
      <c r="F161" s="312"/>
      <c r="G161" s="312"/>
      <c r="H161" s="312"/>
      <c r="I161" s="319"/>
      <c r="J161" s="312"/>
      <c r="K161" s="312"/>
      <c r="L161" s="312"/>
      <c r="M161" s="312"/>
      <c r="N161" s="312"/>
    </row>
    <row r="162" spans="1:14" x14ac:dyDescent="0.25">
      <c r="A162" s="399"/>
      <c r="B162" s="399"/>
      <c r="C162" s="121" t="s">
        <v>444</v>
      </c>
      <c r="D162" s="158" t="s">
        <v>492</v>
      </c>
      <c r="E162" s="306"/>
      <c r="F162" s="312"/>
      <c r="G162" s="312"/>
      <c r="H162" s="312"/>
      <c r="I162" s="319"/>
      <c r="J162" s="312"/>
      <c r="K162" s="312"/>
      <c r="L162" s="312"/>
      <c r="M162" s="312"/>
      <c r="N162" s="312"/>
    </row>
    <row r="163" spans="1:14" x14ac:dyDescent="0.25">
      <c r="A163" s="399"/>
      <c r="B163" s="399"/>
      <c r="C163" s="121" t="s">
        <v>447</v>
      </c>
      <c r="D163" s="177" t="s">
        <v>464</v>
      </c>
      <c r="E163" s="306"/>
      <c r="F163" s="312"/>
      <c r="G163" s="312"/>
      <c r="H163" s="312"/>
      <c r="I163" s="319"/>
      <c r="J163" s="312"/>
      <c r="K163" s="312"/>
      <c r="L163" s="312"/>
      <c r="M163" s="312"/>
      <c r="N163" s="312"/>
    </row>
    <row r="164" spans="1:14" x14ac:dyDescent="0.25">
      <c r="A164" s="399"/>
      <c r="B164" s="399"/>
      <c r="C164" s="121" t="s">
        <v>446</v>
      </c>
      <c r="D164" s="155" t="s">
        <v>498</v>
      </c>
      <c r="E164" s="306"/>
      <c r="F164" s="312"/>
      <c r="G164" s="312"/>
      <c r="H164" s="312"/>
      <c r="I164" s="319"/>
      <c r="J164" s="312"/>
      <c r="K164" s="312"/>
      <c r="L164" s="312"/>
      <c r="M164" s="312"/>
      <c r="N164" s="312"/>
    </row>
    <row r="165" spans="1:14" ht="30" x14ac:dyDescent="0.25">
      <c r="A165" s="399"/>
      <c r="B165" s="399"/>
      <c r="C165" s="121" t="s">
        <v>499</v>
      </c>
      <c r="D165" s="155" t="s">
        <v>500</v>
      </c>
      <c r="E165" s="306"/>
      <c r="F165" s="312"/>
      <c r="G165" s="312"/>
      <c r="H165" s="312"/>
      <c r="I165" s="319"/>
      <c r="J165" s="312"/>
      <c r="K165" s="312"/>
      <c r="L165" s="312"/>
      <c r="M165" s="312"/>
      <c r="N165" s="312"/>
    </row>
    <row r="166" spans="1:14" ht="45" x14ac:dyDescent="0.25">
      <c r="A166" s="399"/>
      <c r="B166" s="399"/>
      <c r="C166" s="121" t="s">
        <v>448</v>
      </c>
      <c r="D166" s="90" t="s">
        <v>466</v>
      </c>
      <c r="E166" s="306"/>
      <c r="F166" s="312"/>
      <c r="G166" s="312"/>
      <c r="H166" s="312"/>
      <c r="I166" s="319"/>
      <c r="J166" s="312"/>
      <c r="K166" s="312"/>
      <c r="L166" s="312"/>
      <c r="M166" s="312"/>
      <c r="N166" s="312"/>
    </row>
    <row r="167" spans="1:14" x14ac:dyDescent="0.25">
      <c r="A167" s="399"/>
      <c r="B167" s="399"/>
      <c r="C167" s="121" t="s">
        <v>467</v>
      </c>
      <c r="D167" s="155" t="s">
        <v>468</v>
      </c>
      <c r="E167" s="306"/>
      <c r="F167" s="312"/>
      <c r="G167" s="312"/>
      <c r="H167" s="312"/>
      <c r="I167" s="319"/>
      <c r="J167" s="312"/>
      <c r="K167" s="312"/>
      <c r="L167" s="312"/>
      <c r="M167" s="312"/>
      <c r="N167" s="312"/>
    </row>
    <row r="168" spans="1:14" x14ac:dyDescent="0.25">
      <c r="A168" s="399"/>
      <c r="B168" s="399"/>
      <c r="C168" s="121" t="s">
        <v>449</v>
      </c>
      <c r="D168" s="155" t="s">
        <v>450</v>
      </c>
      <c r="E168" s="306"/>
      <c r="F168" s="312"/>
      <c r="G168" s="312"/>
      <c r="H168" s="312"/>
      <c r="I168" s="319"/>
      <c r="J168" s="312"/>
      <c r="K168" s="312"/>
      <c r="L168" s="312"/>
      <c r="M168" s="312"/>
      <c r="N168" s="312"/>
    </row>
    <row r="169" spans="1:14" x14ac:dyDescent="0.25">
      <c r="A169" s="399"/>
      <c r="B169" s="399"/>
      <c r="C169" s="121" t="s">
        <v>469</v>
      </c>
      <c r="D169" s="155" t="s">
        <v>474</v>
      </c>
      <c r="E169" s="306"/>
      <c r="F169" s="312"/>
      <c r="G169" s="312"/>
      <c r="H169" s="312"/>
      <c r="I169" s="319"/>
      <c r="J169" s="312"/>
      <c r="K169" s="312"/>
      <c r="L169" s="312"/>
      <c r="M169" s="312"/>
      <c r="N169" s="312"/>
    </row>
    <row r="170" spans="1:14" x14ac:dyDescent="0.25">
      <c r="A170" s="399"/>
      <c r="B170" s="399"/>
      <c r="C170" s="121" t="s">
        <v>470</v>
      </c>
      <c r="D170" s="155" t="s">
        <v>475</v>
      </c>
      <c r="E170" s="306"/>
      <c r="F170" s="312"/>
      <c r="G170" s="312"/>
      <c r="H170" s="312"/>
      <c r="I170" s="319"/>
      <c r="J170" s="312"/>
      <c r="K170" s="312"/>
      <c r="L170" s="312"/>
      <c r="M170" s="312"/>
      <c r="N170" s="312"/>
    </row>
    <row r="171" spans="1:14" x14ac:dyDescent="0.25">
      <c r="A171" s="399"/>
      <c r="B171" s="399"/>
      <c r="C171" s="121" t="s">
        <v>451</v>
      </c>
      <c r="D171" s="155" t="s">
        <v>471</v>
      </c>
      <c r="E171" s="306"/>
      <c r="F171" s="312"/>
      <c r="G171" s="312"/>
      <c r="H171" s="312"/>
      <c r="I171" s="319"/>
      <c r="J171" s="312"/>
      <c r="K171" s="312"/>
      <c r="L171" s="312"/>
      <c r="M171" s="312"/>
      <c r="N171" s="312"/>
    </row>
    <row r="172" spans="1:14" ht="18" x14ac:dyDescent="0.25">
      <c r="A172" s="399"/>
      <c r="B172" s="399"/>
      <c r="C172" s="158" t="s">
        <v>25</v>
      </c>
      <c r="D172" s="156" t="s">
        <v>452</v>
      </c>
      <c r="E172" s="306"/>
      <c r="F172" s="312"/>
      <c r="G172" s="312"/>
      <c r="H172" s="312"/>
      <c r="I172" s="319"/>
      <c r="J172" s="312"/>
      <c r="K172" s="312"/>
      <c r="L172" s="312"/>
      <c r="M172" s="312"/>
      <c r="N172" s="312"/>
    </row>
    <row r="173" spans="1:14" x14ac:dyDescent="0.25">
      <c r="A173" s="399"/>
      <c r="B173" s="399"/>
      <c r="C173" s="35" t="s">
        <v>27</v>
      </c>
      <c r="D173" s="35"/>
      <c r="E173" s="152">
        <v>45</v>
      </c>
      <c r="F173" s="25">
        <v>110.18</v>
      </c>
      <c r="G173" s="178">
        <v>90</v>
      </c>
      <c r="H173" s="225"/>
      <c r="I173" s="178">
        <v>70</v>
      </c>
      <c r="J173" s="178">
        <v>75</v>
      </c>
      <c r="K173" s="225"/>
      <c r="L173" s="178">
        <v>138</v>
      </c>
      <c r="M173" s="178">
        <v>95</v>
      </c>
      <c r="N173" s="25">
        <v>66.3</v>
      </c>
    </row>
    <row r="174" spans="1:14" x14ac:dyDescent="0.25">
      <c r="A174" s="399"/>
      <c r="B174" s="399"/>
      <c r="C174" s="157" t="s">
        <v>86</v>
      </c>
      <c r="D174" s="156" t="s">
        <v>453</v>
      </c>
      <c r="E174" s="303"/>
      <c r="F174" s="299"/>
      <c r="G174" s="299"/>
      <c r="H174" s="299"/>
      <c r="I174" s="299"/>
      <c r="J174" s="299"/>
      <c r="K174" s="299"/>
      <c r="L174" s="299"/>
      <c r="M174" s="299"/>
      <c r="N174" s="299"/>
    </row>
    <row r="175" spans="1:14" x14ac:dyDescent="0.25">
      <c r="A175" s="399"/>
      <c r="B175" s="399"/>
      <c r="C175" s="245" t="s">
        <v>454</v>
      </c>
      <c r="D175" s="156" t="s">
        <v>455</v>
      </c>
      <c r="E175" s="303"/>
      <c r="F175" s="299"/>
      <c r="G175" s="299"/>
      <c r="H175" s="299"/>
      <c r="I175" s="299"/>
      <c r="J175" s="299"/>
      <c r="K175" s="299"/>
      <c r="L175" s="299"/>
      <c r="M175" s="299"/>
      <c r="N175" s="299"/>
    </row>
    <row r="176" spans="1:14" x14ac:dyDescent="0.25">
      <c r="A176" s="399"/>
      <c r="B176" s="399"/>
      <c r="C176" s="245"/>
      <c r="D176" s="156" t="s">
        <v>456</v>
      </c>
      <c r="E176" s="303"/>
      <c r="F176" s="299"/>
      <c r="G176" s="299"/>
      <c r="H176" s="299"/>
      <c r="I176" s="299"/>
      <c r="J176" s="299"/>
      <c r="K176" s="299"/>
      <c r="L176" s="299"/>
      <c r="M176" s="299"/>
      <c r="N176" s="299"/>
    </row>
    <row r="177" spans="1:14" x14ac:dyDescent="0.25">
      <c r="A177" s="399"/>
      <c r="B177" s="399"/>
      <c r="C177" s="245"/>
      <c r="D177" s="156" t="s">
        <v>457</v>
      </c>
      <c r="E177" s="303"/>
      <c r="F177" s="299"/>
      <c r="G177" s="299"/>
      <c r="H177" s="299"/>
      <c r="I177" s="299"/>
      <c r="J177" s="299"/>
      <c r="K177" s="299"/>
      <c r="L177" s="299"/>
      <c r="M177" s="299"/>
      <c r="N177" s="299"/>
    </row>
    <row r="178" spans="1:14" x14ac:dyDescent="0.25">
      <c r="A178" s="399"/>
      <c r="B178" s="399"/>
      <c r="C178" s="245"/>
      <c r="D178" s="156" t="s">
        <v>458</v>
      </c>
      <c r="E178" s="303"/>
      <c r="F178" s="299"/>
      <c r="G178" s="299"/>
      <c r="H178" s="299"/>
      <c r="I178" s="299"/>
      <c r="J178" s="299"/>
      <c r="K178" s="299"/>
      <c r="L178" s="299"/>
      <c r="M178" s="299"/>
      <c r="N178" s="299"/>
    </row>
    <row r="179" spans="1:14" ht="18" x14ac:dyDescent="0.25">
      <c r="A179" s="400"/>
      <c r="B179" s="400"/>
      <c r="C179" s="157" t="s">
        <v>61</v>
      </c>
      <c r="D179" s="156" t="s">
        <v>459</v>
      </c>
      <c r="E179" s="303"/>
      <c r="F179" s="299"/>
      <c r="G179" s="299"/>
      <c r="H179" s="299"/>
      <c r="I179" s="299"/>
      <c r="J179" s="299"/>
      <c r="K179" s="299"/>
      <c r="L179" s="299"/>
      <c r="M179" s="299"/>
      <c r="N179" s="299"/>
    </row>
    <row r="180" spans="1:14" x14ac:dyDescent="0.25">
      <c r="A180" s="396" t="s">
        <v>501</v>
      </c>
      <c r="B180" s="396" t="s">
        <v>965</v>
      </c>
      <c r="C180" s="171" t="s">
        <v>502</v>
      </c>
      <c r="D180" s="8"/>
      <c r="E180" s="172"/>
      <c r="F180" s="161"/>
      <c r="G180" s="161"/>
      <c r="H180" s="161"/>
      <c r="I180" s="161"/>
      <c r="J180" s="161"/>
      <c r="K180" s="161"/>
      <c r="L180" s="161"/>
      <c r="M180" s="161"/>
      <c r="N180" s="161"/>
    </row>
    <row r="181" spans="1:14" x14ac:dyDescent="0.25">
      <c r="A181" s="398" t="s">
        <v>503</v>
      </c>
      <c r="B181" s="398" t="s">
        <v>966</v>
      </c>
      <c r="C181" s="283" t="s">
        <v>96</v>
      </c>
      <c r="D181" s="283"/>
      <c r="E181" s="152">
        <v>420</v>
      </c>
      <c r="F181" s="178">
        <v>483.6</v>
      </c>
      <c r="G181" s="178">
        <v>450</v>
      </c>
      <c r="H181" s="225"/>
      <c r="I181" s="178">
        <v>495</v>
      </c>
      <c r="J181" s="178">
        <v>390</v>
      </c>
      <c r="K181" s="178">
        <v>761</v>
      </c>
      <c r="L181" s="178">
        <v>495</v>
      </c>
      <c r="M181" s="178">
        <v>500</v>
      </c>
      <c r="N181" s="25">
        <v>358.04</v>
      </c>
    </row>
    <row r="182" spans="1:14" x14ac:dyDescent="0.25">
      <c r="A182" s="399"/>
      <c r="B182" s="399"/>
      <c r="C182" s="121" t="s">
        <v>437</v>
      </c>
      <c r="D182" s="155" t="s">
        <v>504</v>
      </c>
      <c r="E182" s="306"/>
      <c r="F182" s="312"/>
      <c r="G182" s="312"/>
      <c r="H182" s="312"/>
      <c r="I182" s="319"/>
      <c r="J182" s="312"/>
      <c r="K182" s="312"/>
      <c r="L182" s="312"/>
      <c r="M182" s="312"/>
      <c r="N182" s="312"/>
    </row>
    <row r="183" spans="1:14" x14ac:dyDescent="0.25">
      <c r="A183" s="399"/>
      <c r="B183" s="399"/>
      <c r="C183" s="121" t="s">
        <v>438</v>
      </c>
      <c r="D183" s="155" t="s">
        <v>439</v>
      </c>
      <c r="E183" s="306"/>
      <c r="F183" s="312"/>
      <c r="G183" s="312"/>
      <c r="H183" s="312"/>
      <c r="I183" s="319"/>
      <c r="J183" s="312"/>
      <c r="K183" s="312"/>
      <c r="L183" s="312"/>
      <c r="M183" s="312"/>
      <c r="N183" s="312"/>
    </row>
    <row r="184" spans="1:14" x14ac:dyDescent="0.25">
      <c r="A184" s="399"/>
      <c r="B184" s="399"/>
      <c r="C184" s="121" t="s">
        <v>440</v>
      </c>
      <c r="D184" s="155" t="s">
        <v>482</v>
      </c>
      <c r="E184" s="306"/>
      <c r="F184" s="312"/>
      <c r="G184" s="312"/>
      <c r="H184" s="312"/>
      <c r="I184" s="319"/>
      <c r="J184" s="312"/>
      <c r="K184" s="312"/>
      <c r="L184" s="312"/>
      <c r="M184" s="312"/>
      <c r="N184" s="312"/>
    </row>
    <row r="185" spans="1:14" ht="18" x14ac:dyDescent="0.25">
      <c r="A185" s="399"/>
      <c r="B185" s="399"/>
      <c r="C185" s="121" t="s">
        <v>442</v>
      </c>
      <c r="D185" s="155" t="s">
        <v>443</v>
      </c>
      <c r="E185" s="306"/>
      <c r="F185" s="312"/>
      <c r="G185" s="312"/>
      <c r="H185" s="312"/>
      <c r="I185" s="319"/>
      <c r="J185" s="312"/>
      <c r="K185" s="312"/>
      <c r="L185" s="312"/>
      <c r="M185" s="312"/>
      <c r="N185" s="312"/>
    </row>
    <row r="186" spans="1:14" x14ac:dyDescent="0.25">
      <c r="A186" s="399"/>
      <c r="B186" s="399"/>
      <c r="C186" s="121" t="s">
        <v>444</v>
      </c>
      <c r="D186" s="158" t="s">
        <v>492</v>
      </c>
      <c r="E186" s="306"/>
      <c r="F186" s="312"/>
      <c r="G186" s="312"/>
      <c r="H186" s="312"/>
      <c r="I186" s="319"/>
      <c r="J186" s="312"/>
      <c r="K186" s="312"/>
      <c r="L186" s="312"/>
      <c r="M186" s="312"/>
      <c r="N186" s="312"/>
    </row>
    <row r="187" spans="1:14" x14ac:dyDescent="0.25">
      <c r="A187" s="399"/>
      <c r="B187" s="399"/>
      <c r="C187" s="121" t="s">
        <v>447</v>
      </c>
      <c r="D187" s="177" t="s">
        <v>464</v>
      </c>
      <c r="E187" s="306"/>
      <c r="F187" s="312"/>
      <c r="G187" s="312"/>
      <c r="H187" s="312"/>
      <c r="I187" s="319"/>
      <c r="J187" s="312"/>
      <c r="K187" s="312"/>
      <c r="L187" s="312"/>
      <c r="M187" s="312"/>
      <c r="N187" s="312"/>
    </row>
    <row r="188" spans="1:14" x14ac:dyDescent="0.25">
      <c r="A188" s="399"/>
      <c r="B188" s="399"/>
      <c r="C188" s="121" t="s">
        <v>446</v>
      </c>
      <c r="D188" s="155" t="s">
        <v>498</v>
      </c>
      <c r="E188" s="306"/>
      <c r="F188" s="312"/>
      <c r="G188" s="312"/>
      <c r="H188" s="312"/>
      <c r="I188" s="319"/>
      <c r="J188" s="312"/>
      <c r="K188" s="312"/>
      <c r="L188" s="312"/>
      <c r="M188" s="312"/>
      <c r="N188" s="312"/>
    </row>
    <row r="189" spans="1:14" ht="45" x14ac:dyDescent="0.25">
      <c r="A189" s="399"/>
      <c r="B189" s="399"/>
      <c r="C189" s="121" t="s">
        <v>448</v>
      </c>
      <c r="D189" s="90" t="s">
        <v>466</v>
      </c>
      <c r="E189" s="306"/>
      <c r="F189" s="312"/>
      <c r="G189" s="312"/>
      <c r="H189" s="312"/>
      <c r="I189" s="319"/>
      <c r="J189" s="312"/>
      <c r="K189" s="312"/>
      <c r="L189" s="312"/>
      <c r="M189" s="312"/>
      <c r="N189" s="312"/>
    </row>
    <row r="190" spans="1:14" x14ac:dyDescent="0.25">
      <c r="A190" s="399"/>
      <c r="B190" s="399"/>
      <c r="C190" s="121" t="s">
        <v>449</v>
      </c>
      <c r="D190" s="155" t="s">
        <v>450</v>
      </c>
      <c r="E190" s="306"/>
      <c r="F190" s="312"/>
      <c r="G190" s="312"/>
      <c r="H190" s="312"/>
      <c r="I190" s="319"/>
      <c r="J190" s="312"/>
      <c r="K190" s="312"/>
      <c r="L190" s="312"/>
      <c r="M190" s="312"/>
      <c r="N190" s="312"/>
    </row>
    <row r="191" spans="1:14" x14ac:dyDescent="0.25">
      <c r="A191" s="399"/>
      <c r="B191" s="399"/>
      <c r="C191" s="121" t="s">
        <v>469</v>
      </c>
      <c r="D191" s="155" t="s">
        <v>474</v>
      </c>
      <c r="E191" s="306"/>
      <c r="F191" s="312"/>
      <c r="G191" s="312"/>
      <c r="H191" s="312"/>
      <c r="I191" s="319"/>
      <c r="J191" s="312"/>
      <c r="K191" s="312"/>
      <c r="L191" s="312"/>
      <c r="M191" s="312"/>
      <c r="N191" s="312"/>
    </row>
    <row r="192" spans="1:14" x14ac:dyDescent="0.25">
      <c r="A192" s="399"/>
      <c r="B192" s="399"/>
      <c r="C192" s="121" t="s">
        <v>470</v>
      </c>
      <c r="D192" s="155" t="s">
        <v>475</v>
      </c>
      <c r="E192" s="306"/>
      <c r="F192" s="312"/>
      <c r="G192" s="312"/>
      <c r="H192" s="312"/>
      <c r="I192" s="319"/>
      <c r="J192" s="312"/>
      <c r="K192" s="312"/>
      <c r="L192" s="312"/>
      <c r="M192" s="312"/>
      <c r="N192" s="312"/>
    </row>
    <row r="193" spans="1:14" ht="18" x14ac:dyDescent="0.25">
      <c r="A193" s="399"/>
      <c r="B193" s="399"/>
      <c r="C193" s="158" t="s">
        <v>25</v>
      </c>
      <c r="D193" s="156" t="s">
        <v>452</v>
      </c>
      <c r="E193" s="306"/>
      <c r="F193" s="312"/>
      <c r="G193" s="312"/>
      <c r="H193" s="312"/>
      <c r="I193" s="319"/>
      <c r="J193" s="312"/>
      <c r="K193" s="312"/>
      <c r="L193" s="312"/>
      <c r="M193" s="312"/>
      <c r="N193" s="312"/>
    </row>
    <row r="194" spans="1:14" x14ac:dyDescent="0.25">
      <c r="A194" s="399"/>
      <c r="B194" s="399"/>
      <c r="C194" s="35" t="s">
        <v>27</v>
      </c>
      <c r="D194" s="35"/>
      <c r="E194" s="152">
        <v>45</v>
      </c>
      <c r="F194" s="25">
        <v>71.180000000000007</v>
      </c>
      <c r="G194" s="178">
        <v>65</v>
      </c>
      <c r="H194" s="225"/>
      <c r="I194" s="178">
        <v>65</v>
      </c>
      <c r="J194" s="178">
        <v>75</v>
      </c>
      <c r="K194" s="178">
        <v>60</v>
      </c>
      <c r="L194" s="178">
        <v>79</v>
      </c>
      <c r="M194" s="178">
        <v>65</v>
      </c>
      <c r="N194" s="25">
        <v>19.5</v>
      </c>
    </row>
    <row r="195" spans="1:14" x14ac:dyDescent="0.25">
      <c r="A195" s="399"/>
      <c r="B195" s="399"/>
      <c r="C195" s="157" t="s">
        <v>86</v>
      </c>
      <c r="D195" s="156" t="s">
        <v>453</v>
      </c>
      <c r="E195" s="303"/>
      <c r="F195" s="299"/>
      <c r="G195" s="299"/>
      <c r="H195" s="299"/>
      <c r="I195" s="299"/>
      <c r="J195" s="299"/>
      <c r="K195" s="299"/>
      <c r="L195" s="299"/>
      <c r="M195" s="299"/>
      <c r="N195" s="299"/>
    </row>
    <row r="196" spans="1:14" x14ac:dyDescent="0.25">
      <c r="A196" s="399"/>
      <c r="B196" s="399"/>
      <c r="C196" s="245" t="s">
        <v>454</v>
      </c>
      <c r="D196" s="156" t="s">
        <v>455</v>
      </c>
      <c r="E196" s="303"/>
      <c r="F196" s="299"/>
      <c r="G196" s="299"/>
      <c r="H196" s="299"/>
      <c r="I196" s="299"/>
      <c r="J196" s="299"/>
      <c r="K196" s="299"/>
      <c r="L196" s="299"/>
      <c r="M196" s="299"/>
      <c r="N196" s="299"/>
    </row>
    <row r="197" spans="1:14" x14ac:dyDescent="0.25">
      <c r="A197" s="399"/>
      <c r="B197" s="399"/>
      <c r="C197" s="245"/>
      <c r="D197" s="156" t="s">
        <v>456</v>
      </c>
      <c r="E197" s="303"/>
      <c r="F197" s="299"/>
      <c r="G197" s="299"/>
      <c r="H197" s="299"/>
      <c r="I197" s="299"/>
      <c r="J197" s="299"/>
      <c r="K197" s="299"/>
      <c r="L197" s="299"/>
      <c r="M197" s="299"/>
      <c r="N197" s="299"/>
    </row>
    <row r="198" spans="1:14" x14ac:dyDescent="0.25">
      <c r="A198" s="399"/>
      <c r="B198" s="399"/>
      <c r="C198" s="245"/>
      <c r="D198" s="156" t="s">
        <v>457</v>
      </c>
      <c r="E198" s="303"/>
      <c r="F198" s="299"/>
      <c r="G198" s="299"/>
      <c r="H198" s="299"/>
      <c r="I198" s="299"/>
      <c r="J198" s="299"/>
      <c r="K198" s="299"/>
      <c r="L198" s="299"/>
      <c r="M198" s="299"/>
      <c r="N198" s="299"/>
    </row>
    <row r="199" spans="1:14" x14ac:dyDescent="0.25">
      <c r="A199" s="400"/>
      <c r="B199" s="400"/>
      <c r="C199" s="245"/>
      <c r="D199" s="156" t="s">
        <v>458</v>
      </c>
      <c r="E199" s="303"/>
      <c r="F199" s="299"/>
      <c r="G199" s="299"/>
      <c r="H199" s="299"/>
      <c r="I199" s="299"/>
      <c r="J199" s="299"/>
      <c r="K199" s="299"/>
      <c r="L199" s="299"/>
      <c r="M199" s="299"/>
      <c r="N199" s="299"/>
    </row>
    <row r="200" spans="1:14" x14ac:dyDescent="0.25">
      <c r="A200" s="396" t="s">
        <v>505</v>
      </c>
      <c r="B200" s="396" t="s">
        <v>967</v>
      </c>
      <c r="C200" s="171" t="s">
        <v>506</v>
      </c>
      <c r="D200" s="8"/>
      <c r="E200" s="172"/>
      <c r="F200" s="161"/>
      <c r="G200" s="161"/>
      <c r="H200" s="161"/>
      <c r="I200" s="161"/>
      <c r="J200" s="161"/>
      <c r="K200" s="161"/>
      <c r="L200" s="161"/>
      <c r="M200" s="161"/>
      <c r="N200" s="161"/>
    </row>
    <row r="201" spans="1:14" x14ac:dyDescent="0.25">
      <c r="A201" s="398" t="s">
        <v>507</v>
      </c>
      <c r="B201" s="398" t="s">
        <v>968</v>
      </c>
      <c r="C201" s="283" t="s">
        <v>96</v>
      </c>
      <c r="D201" s="283"/>
      <c r="E201" s="152">
        <v>720</v>
      </c>
      <c r="F201" s="25">
        <v>814.8</v>
      </c>
      <c r="G201" s="178">
        <v>600</v>
      </c>
      <c r="H201" s="178">
        <v>520</v>
      </c>
      <c r="I201" s="178">
        <v>920</v>
      </c>
      <c r="J201" s="178">
        <v>765</v>
      </c>
      <c r="K201" s="225"/>
      <c r="L201" s="178"/>
      <c r="M201" s="225"/>
      <c r="N201" s="25">
        <v>488.75</v>
      </c>
    </row>
    <row r="202" spans="1:14" s="36" customFormat="1" x14ac:dyDescent="0.25">
      <c r="A202" s="399"/>
      <c r="B202" s="399"/>
      <c r="C202" s="121" t="s">
        <v>437</v>
      </c>
      <c r="D202" s="121" t="s">
        <v>508</v>
      </c>
      <c r="E202" s="307"/>
      <c r="F202" s="299"/>
      <c r="G202" s="307"/>
      <c r="H202" s="307"/>
      <c r="I202" s="307"/>
      <c r="J202" s="307"/>
      <c r="K202" s="307"/>
      <c r="L202" s="307"/>
      <c r="M202" s="307"/>
      <c r="N202" s="307"/>
    </row>
    <row r="203" spans="1:14" s="36" customFormat="1" x14ac:dyDescent="0.25">
      <c r="A203" s="399"/>
      <c r="B203" s="399"/>
      <c r="C203" s="121" t="s">
        <v>438</v>
      </c>
      <c r="D203" s="121" t="s">
        <v>509</v>
      </c>
      <c r="E203" s="307"/>
      <c r="F203" s="299"/>
      <c r="G203" s="307"/>
      <c r="H203" s="307"/>
      <c r="I203" s="307"/>
      <c r="J203" s="307"/>
      <c r="K203" s="307"/>
      <c r="L203" s="307"/>
      <c r="M203" s="307"/>
      <c r="N203" s="307"/>
    </row>
    <row r="204" spans="1:14" s="36" customFormat="1" x14ac:dyDescent="0.25">
      <c r="A204" s="399"/>
      <c r="B204" s="399"/>
      <c r="C204" s="121" t="s">
        <v>440</v>
      </c>
      <c r="D204" s="125" t="s">
        <v>510</v>
      </c>
      <c r="E204" s="307"/>
      <c r="F204" s="299"/>
      <c r="G204" s="307"/>
      <c r="H204" s="307"/>
      <c r="I204" s="307"/>
      <c r="J204" s="307"/>
      <c r="K204" s="307"/>
      <c r="L204" s="307"/>
      <c r="M204" s="307"/>
      <c r="N204" s="307"/>
    </row>
    <row r="205" spans="1:14" s="36" customFormat="1" ht="18" x14ac:dyDescent="0.25">
      <c r="A205" s="399"/>
      <c r="B205" s="399"/>
      <c r="C205" s="121" t="s">
        <v>442</v>
      </c>
      <c r="D205" s="121" t="s">
        <v>491</v>
      </c>
      <c r="E205" s="307"/>
      <c r="F205" s="299"/>
      <c r="G205" s="307"/>
      <c r="H205" s="307"/>
      <c r="I205" s="307"/>
      <c r="J205" s="307"/>
      <c r="K205" s="307"/>
      <c r="L205" s="307"/>
      <c r="M205" s="307"/>
      <c r="N205" s="307"/>
    </row>
    <row r="206" spans="1:14" s="36" customFormat="1" x14ac:dyDescent="0.25">
      <c r="A206" s="399"/>
      <c r="B206" s="399"/>
      <c r="C206" s="121" t="s">
        <v>444</v>
      </c>
      <c r="D206" s="124" t="s">
        <v>511</v>
      </c>
      <c r="E206" s="307"/>
      <c r="F206" s="299"/>
      <c r="G206" s="307"/>
      <c r="H206" s="307"/>
      <c r="I206" s="307"/>
      <c r="J206" s="307"/>
      <c r="K206" s="307"/>
      <c r="L206" s="307"/>
      <c r="M206" s="307"/>
      <c r="N206" s="307"/>
    </row>
    <row r="207" spans="1:14" s="36" customFormat="1" x14ac:dyDescent="0.25">
      <c r="A207" s="399"/>
      <c r="B207" s="399"/>
      <c r="C207" s="121" t="s">
        <v>446</v>
      </c>
      <c r="D207" s="121" t="s">
        <v>512</v>
      </c>
      <c r="E207" s="307"/>
      <c r="F207" s="299"/>
      <c r="G207" s="307"/>
      <c r="H207" s="307"/>
      <c r="I207" s="307"/>
      <c r="J207" s="307"/>
      <c r="K207" s="307"/>
      <c r="L207" s="307"/>
      <c r="M207" s="307"/>
      <c r="N207" s="307"/>
    </row>
    <row r="208" spans="1:14" s="36" customFormat="1" x14ac:dyDescent="0.25">
      <c r="A208" s="399"/>
      <c r="B208" s="399"/>
      <c r="C208" s="121" t="s">
        <v>447</v>
      </c>
      <c r="D208" s="121" t="s">
        <v>464</v>
      </c>
      <c r="E208" s="307"/>
      <c r="F208" s="299"/>
      <c r="G208" s="307"/>
      <c r="H208" s="307"/>
      <c r="I208" s="307"/>
      <c r="J208" s="307"/>
      <c r="K208" s="307"/>
      <c r="L208" s="307"/>
      <c r="M208" s="307"/>
      <c r="N208" s="307"/>
    </row>
    <row r="209" spans="1:14" s="36" customFormat="1" ht="45" x14ac:dyDescent="0.25">
      <c r="A209" s="399"/>
      <c r="B209" s="399"/>
      <c r="C209" s="121" t="s">
        <v>448</v>
      </c>
      <c r="D209" s="90" t="s">
        <v>466</v>
      </c>
      <c r="E209" s="307"/>
      <c r="F209" s="299"/>
      <c r="G209" s="307"/>
      <c r="H209" s="307"/>
      <c r="I209" s="307"/>
      <c r="J209" s="307"/>
      <c r="K209" s="307"/>
      <c r="L209" s="307"/>
      <c r="M209" s="307"/>
      <c r="N209" s="307"/>
    </row>
    <row r="210" spans="1:14" s="36" customFormat="1" x14ac:dyDescent="0.25">
      <c r="A210" s="399"/>
      <c r="B210" s="399"/>
      <c r="C210" s="121" t="s">
        <v>467</v>
      </c>
      <c r="D210" s="121" t="s">
        <v>468</v>
      </c>
      <c r="E210" s="307"/>
      <c r="F210" s="299"/>
      <c r="G210" s="307"/>
      <c r="H210" s="307"/>
      <c r="I210" s="307"/>
      <c r="J210" s="307"/>
      <c r="K210" s="307"/>
      <c r="L210" s="307"/>
      <c r="M210" s="307"/>
      <c r="N210" s="307"/>
    </row>
    <row r="211" spans="1:14" s="36" customFormat="1" ht="18" x14ac:dyDescent="0.25">
      <c r="A211" s="399"/>
      <c r="B211" s="399"/>
      <c r="C211" s="121" t="s">
        <v>449</v>
      </c>
      <c r="D211" s="121" t="s">
        <v>513</v>
      </c>
      <c r="E211" s="307"/>
      <c r="F211" s="299"/>
      <c r="G211" s="307"/>
      <c r="H211" s="307"/>
      <c r="I211" s="307"/>
      <c r="J211" s="307"/>
      <c r="K211" s="307"/>
      <c r="L211" s="307"/>
      <c r="M211" s="307"/>
      <c r="N211" s="307"/>
    </row>
    <row r="212" spans="1:14" s="36" customFormat="1" x14ac:dyDescent="0.25">
      <c r="A212" s="399"/>
      <c r="B212" s="399"/>
      <c r="C212" s="121" t="s">
        <v>469</v>
      </c>
      <c r="D212" s="121" t="s">
        <v>514</v>
      </c>
      <c r="E212" s="307"/>
      <c r="F212" s="299"/>
      <c r="G212" s="307"/>
      <c r="H212" s="307"/>
      <c r="I212" s="307"/>
      <c r="J212" s="307"/>
      <c r="K212" s="307"/>
      <c r="L212" s="307"/>
      <c r="M212" s="307"/>
      <c r="N212" s="307"/>
    </row>
    <row r="213" spans="1:14" s="36" customFormat="1" x14ac:dyDescent="0.25">
      <c r="A213" s="399"/>
      <c r="B213" s="399"/>
      <c r="C213" s="121" t="s">
        <v>451</v>
      </c>
      <c r="D213" s="121" t="s">
        <v>515</v>
      </c>
      <c r="E213" s="307"/>
      <c r="F213" s="299"/>
      <c r="G213" s="307"/>
      <c r="H213" s="307"/>
      <c r="I213" s="307"/>
      <c r="J213" s="307"/>
      <c r="K213" s="307"/>
      <c r="L213" s="307"/>
      <c r="M213" s="307"/>
      <c r="N213" s="307"/>
    </row>
    <row r="214" spans="1:14" s="37" customFormat="1" ht="18" x14ac:dyDescent="0.25">
      <c r="A214" s="399"/>
      <c r="B214" s="399"/>
      <c r="C214" s="164" t="s">
        <v>25</v>
      </c>
      <c r="D214" s="156" t="s">
        <v>452</v>
      </c>
      <c r="E214" s="307"/>
      <c r="F214" s="299"/>
      <c r="G214" s="307"/>
      <c r="H214" s="307"/>
      <c r="I214" s="307"/>
      <c r="J214" s="307"/>
      <c r="K214" s="307"/>
      <c r="L214" s="307"/>
      <c r="M214" s="307"/>
      <c r="N214" s="307"/>
    </row>
    <row r="215" spans="1:14" s="36" customFormat="1" x14ac:dyDescent="0.25">
      <c r="A215" s="399"/>
      <c r="B215" s="399"/>
      <c r="C215" s="38" t="s">
        <v>27</v>
      </c>
      <c r="D215" s="38"/>
      <c r="E215" s="152">
        <v>35</v>
      </c>
      <c r="F215" s="25">
        <v>58.8</v>
      </c>
      <c r="G215" s="178">
        <v>90</v>
      </c>
      <c r="H215" s="178">
        <v>30</v>
      </c>
      <c r="I215" s="178">
        <v>55</v>
      </c>
      <c r="J215" s="178">
        <v>75</v>
      </c>
      <c r="K215" s="225"/>
      <c r="L215" s="178"/>
      <c r="M215" s="225"/>
      <c r="N215" s="25">
        <v>19.5</v>
      </c>
    </row>
    <row r="216" spans="1:14" s="39" customFormat="1" x14ac:dyDescent="0.25">
      <c r="A216" s="399"/>
      <c r="B216" s="399"/>
      <c r="C216" s="72" t="s">
        <v>86</v>
      </c>
      <c r="D216" s="64" t="s">
        <v>453</v>
      </c>
      <c r="E216" s="308"/>
      <c r="F216" s="308"/>
      <c r="G216" s="308"/>
      <c r="H216" s="308"/>
      <c r="I216" s="308"/>
      <c r="J216" s="308"/>
      <c r="K216" s="308"/>
      <c r="L216" s="308"/>
      <c r="M216" s="308"/>
      <c r="N216" s="308"/>
    </row>
    <row r="217" spans="1:14" x14ac:dyDescent="0.25">
      <c r="A217" s="399"/>
      <c r="B217" s="399"/>
      <c r="C217" s="245" t="s">
        <v>454</v>
      </c>
      <c r="D217" s="156" t="s">
        <v>455</v>
      </c>
      <c r="E217" s="309"/>
      <c r="F217" s="309"/>
      <c r="G217" s="309"/>
      <c r="H217" s="309"/>
      <c r="I217" s="309"/>
      <c r="J217" s="309"/>
      <c r="K217" s="309"/>
      <c r="L217" s="309"/>
      <c r="M217" s="309"/>
      <c r="N217" s="309"/>
    </row>
    <row r="218" spans="1:14" x14ac:dyDescent="0.25">
      <c r="A218" s="399"/>
      <c r="B218" s="399"/>
      <c r="C218" s="245"/>
      <c r="D218" s="156" t="s">
        <v>456</v>
      </c>
      <c r="E218" s="309"/>
      <c r="F218" s="309"/>
      <c r="G218" s="309"/>
      <c r="H218" s="309"/>
      <c r="I218" s="309"/>
      <c r="J218" s="309"/>
      <c r="K218" s="309"/>
      <c r="L218" s="309"/>
      <c r="M218" s="309"/>
      <c r="N218" s="309"/>
    </row>
    <row r="219" spans="1:14" x14ac:dyDescent="0.25">
      <c r="A219" s="399"/>
      <c r="B219" s="399"/>
      <c r="C219" s="245"/>
      <c r="D219" s="156" t="s">
        <v>457</v>
      </c>
      <c r="E219" s="309"/>
      <c r="F219" s="309"/>
      <c r="G219" s="309"/>
      <c r="H219" s="309"/>
      <c r="I219" s="309"/>
      <c r="J219" s="309"/>
      <c r="K219" s="309"/>
      <c r="L219" s="309"/>
      <c r="M219" s="309"/>
      <c r="N219" s="309"/>
    </row>
    <row r="220" spans="1:14" x14ac:dyDescent="0.25">
      <c r="A220" s="400"/>
      <c r="B220" s="400"/>
      <c r="C220" s="245"/>
      <c r="D220" s="156" t="s">
        <v>458</v>
      </c>
      <c r="E220" s="310"/>
      <c r="F220" s="310"/>
      <c r="G220" s="310"/>
      <c r="H220" s="310"/>
      <c r="I220" s="310"/>
      <c r="J220" s="310"/>
      <c r="K220" s="310"/>
      <c r="L220" s="310"/>
      <c r="M220" s="310"/>
      <c r="N220" s="310"/>
    </row>
    <row r="221" spans="1:14" x14ac:dyDescent="0.25">
      <c r="D221" s="32" t="s">
        <v>942</v>
      </c>
      <c r="E221" s="378">
        <f t="shared" ref="E221:N221" si="0">SUM(E22:E216)</f>
        <v>3380</v>
      </c>
      <c r="F221" s="378">
        <f t="shared" si="0"/>
        <v>3387.01</v>
      </c>
      <c r="G221" s="378">
        <f t="shared" si="0"/>
        <v>3500</v>
      </c>
      <c r="H221" s="378">
        <f t="shared" si="0"/>
        <v>1839</v>
      </c>
      <c r="I221" s="378">
        <f t="shared" si="0"/>
        <v>3867</v>
      </c>
      <c r="J221" s="378">
        <f t="shared" si="0"/>
        <v>3415.95</v>
      </c>
      <c r="K221" s="378">
        <f t="shared" si="0"/>
        <v>2255</v>
      </c>
      <c r="L221" s="378">
        <f t="shared" si="0"/>
        <v>2610</v>
      </c>
      <c r="M221" s="378">
        <f t="shared" si="0"/>
        <v>2330</v>
      </c>
      <c r="N221" s="378">
        <f t="shared" si="0"/>
        <v>2767.37</v>
      </c>
    </row>
    <row r="222" spans="1:14" x14ac:dyDescent="0.25">
      <c r="E222" s="7"/>
    </row>
    <row r="223" spans="1:14" x14ac:dyDescent="0.25">
      <c r="C223" s="317" t="s">
        <v>516</v>
      </c>
      <c r="D223" s="318"/>
    </row>
    <row r="224" spans="1:14" s="3" customFormat="1" ht="105" x14ac:dyDescent="0.25">
      <c r="A224" s="41"/>
      <c r="B224" s="41"/>
      <c r="C224" s="313" t="s">
        <v>917</v>
      </c>
      <c r="D224" s="23" t="s">
        <v>154</v>
      </c>
      <c r="E224" s="42"/>
      <c r="F224" s="188"/>
      <c r="G224" s="188"/>
      <c r="H224" s="188"/>
      <c r="I224" s="188"/>
      <c r="J224" s="188"/>
      <c r="K224" s="188"/>
      <c r="L224" s="188"/>
      <c r="M224" s="188"/>
      <c r="N224" s="188"/>
    </row>
    <row r="225" spans="1:14" s="3" customFormat="1" ht="30" x14ac:dyDescent="0.25">
      <c r="A225" s="41"/>
      <c r="B225" s="41"/>
      <c r="C225" s="313"/>
      <c r="D225" s="93" t="s">
        <v>155</v>
      </c>
      <c r="E225" s="43"/>
      <c r="F225" s="188"/>
      <c r="G225" s="188"/>
      <c r="H225" s="188"/>
      <c r="I225" s="188"/>
      <c r="J225" s="188"/>
      <c r="K225" s="188"/>
      <c r="L225" s="188"/>
      <c r="M225" s="188"/>
      <c r="N225" s="188"/>
    </row>
    <row r="226" spans="1:14" s="3" customFormat="1" ht="120" x14ac:dyDescent="0.25">
      <c r="A226" s="41"/>
      <c r="B226" s="41"/>
      <c r="C226" s="313"/>
      <c r="D226" s="1" t="s">
        <v>413</v>
      </c>
      <c r="E226" s="43"/>
      <c r="F226" s="188"/>
      <c r="G226" s="188"/>
      <c r="H226" s="188"/>
      <c r="I226" s="188"/>
      <c r="J226" s="188"/>
      <c r="K226" s="188"/>
      <c r="L226" s="188"/>
      <c r="M226" s="188"/>
      <c r="N226" s="188"/>
    </row>
    <row r="227" spans="1:14" s="3" customFormat="1" ht="165" x14ac:dyDescent="0.25">
      <c r="A227" s="41"/>
      <c r="B227" s="41"/>
      <c r="C227" s="313"/>
      <c r="D227" s="44" t="s">
        <v>175</v>
      </c>
      <c r="E227" s="43"/>
      <c r="F227" s="188"/>
      <c r="G227" s="188"/>
      <c r="H227" s="188"/>
      <c r="I227" s="188"/>
      <c r="J227" s="188"/>
      <c r="K227" s="188"/>
      <c r="L227" s="188"/>
      <c r="M227" s="188"/>
      <c r="N227" s="188"/>
    </row>
    <row r="228" spans="1:14" s="3" customFormat="1" ht="75" x14ac:dyDescent="0.25">
      <c r="A228" s="41"/>
      <c r="B228" s="41"/>
      <c r="C228" s="313"/>
      <c r="D228" s="93" t="s">
        <v>187</v>
      </c>
      <c r="E228" s="43"/>
      <c r="F228" s="188"/>
      <c r="G228" s="188"/>
      <c r="H228" s="188"/>
      <c r="I228" s="188"/>
      <c r="J228" s="188"/>
      <c r="K228" s="188"/>
      <c r="L228" s="188"/>
      <c r="M228" s="188"/>
      <c r="N228" s="188"/>
    </row>
    <row r="229" spans="1:14" s="3" customFormat="1" ht="45" x14ac:dyDescent="0.25">
      <c r="A229" s="41"/>
      <c r="B229" s="41"/>
      <c r="C229" s="313"/>
      <c r="D229" s="23" t="s">
        <v>151</v>
      </c>
      <c r="E229" s="45"/>
      <c r="F229" s="188"/>
      <c r="G229" s="188"/>
      <c r="H229" s="188"/>
      <c r="I229" s="188"/>
      <c r="J229" s="188"/>
      <c r="K229" s="188"/>
      <c r="L229" s="188"/>
      <c r="M229" s="188"/>
      <c r="N229" s="188"/>
    </row>
    <row r="230" spans="1:14" s="3" customFormat="1" ht="45" x14ac:dyDescent="0.25">
      <c r="A230" s="41"/>
      <c r="B230" s="41"/>
      <c r="C230" s="313"/>
      <c r="D230" s="23" t="s">
        <v>415</v>
      </c>
      <c r="E230" s="43"/>
      <c r="F230" s="188"/>
      <c r="G230" s="188"/>
      <c r="H230" s="188"/>
      <c r="I230" s="188"/>
      <c r="J230" s="188"/>
      <c r="K230" s="188"/>
      <c r="L230" s="188"/>
      <c r="M230" s="188"/>
      <c r="N230" s="188"/>
    </row>
    <row r="231" spans="1:14" s="3" customFormat="1" ht="30" x14ac:dyDescent="0.25">
      <c r="A231" s="41"/>
      <c r="B231" s="41"/>
      <c r="C231" s="313"/>
      <c r="D231" s="23" t="s">
        <v>156</v>
      </c>
      <c r="E231" s="43"/>
      <c r="F231" s="188"/>
      <c r="G231" s="188"/>
      <c r="H231" s="188"/>
      <c r="I231" s="188"/>
      <c r="J231" s="188"/>
      <c r="K231" s="188"/>
      <c r="L231" s="188"/>
      <c r="M231" s="188"/>
      <c r="N231" s="188"/>
    </row>
    <row r="232" spans="1:14" x14ac:dyDescent="0.25">
      <c r="C232" s="170" t="s">
        <v>144</v>
      </c>
      <c r="D232" s="23" t="s">
        <v>145</v>
      </c>
      <c r="E232" s="46"/>
    </row>
    <row r="233" spans="1:14" ht="105" x14ac:dyDescent="0.25">
      <c r="C233" s="170" t="s">
        <v>152</v>
      </c>
      <c r="D233" s="23" t="s">
        <v>517</v>
      </c>
    </row>
    <row r="234" spans="1:14" x14ac:dyDescent="0.25">
      <c r="C234" s="47"/>
      <c r="D234" s="48"/>
    </row>
    <row r="235" spans="1:14" x14ac:dyDescent="0.25">
      <c r="C235" s="314" t="s">
        <v>518</v>
      </c>
      <c r="D235" s="315"/>
    </row>
    <row r="236" spans="1:14" ht="30" x14ac:dyDescent="0.25">
      <c r="C236" s="49" t="s">
        <v>164</v>
      </c>
      <c r="D236" s="50" t="s">
        <v>165</v>
      </c>
    </row>
    <row r="237" spans="1:14" ht="30" x14ac:dyDescent="0.25">
      <c r="C237" s="49" t="s">
        <v>166</v>
      </c>
      <c r="D237" s="50" t="s">
        <v>167</v>
      </c>
    </row>
    <row r="238" spans="1:14" ht="90" x14ac:dyDescent="0.25">
      <c r="C238" s="49" t="s">
        <v>168</v>
      </c>
      <c r="D238" s="50" t="s">
        <v>169</v>
      </c>
    </row>
    <row r="239" spans="1:14" ht="75" x14ac:dyDescent="0.25">
      <c r="C239" s="49" t="s">
        <v>170</v>
      </c>
      <c r="D239" s="50" t="s">
        <v>171</v>
      </c>
    </row>
    <row r="240" spans="1:14" ht="409.5" x14ac:dyDescent="0.25">
      <c r="C240" s="51">
        <v>1</v>
      </c>
      <c r="D240" s="59" t="s">
        <v>519</v>
      </c>
    </row>
  </sheetData>
  <mergeCells count="242">
    <mergeCell ref="N4:N14"/>
    <mergeCell ref="A23:A44"/>
    <mergeCell ref="B23:B44"/>
    <mergeCell ref="B46:B67"/>
    <mergeCell ref="A69:A90"/>
    <mergeCell ref="B69:B90"/>
    <mergeCell ref="A92:A113"/>
    <mergeCell ref="B92:B113"/>
    <mergeCell ref="A115:A132"/>
    <mergeCell ref="B115:B132"/>
    <mergeCell ref="L4:L14"/>
    <mergeCell ref="M4:M14"/>
    <mergeCell ref="E16:E21"/>
    <mergeCell ref="F16:F21"/>
    <mergeCell ref="G16:G21"/>
    <mergeCell ref="H16:H21"/>
    <mergeCell ref="I16:I21"/>
    <mergeCell ref="J16:J21"/>
    <mergeCell ref="K16:K21"/>
    <mergeCell ref="L16:L21"/>
    <mergeCell ref="M16:M21"/>
    <mergeCell ref="A4:A21"/>
    <mergeCell ref="B4:B21"/>
    <mergeCell ref="E4:E14"/>
    <mergeCell ref="F4:F14"/>
    <mergeCell ref="G4:G14"/>
    <mergeCell ref="H4:H14"/>
    <mergeCell ref="I4:I14"/>
    <mergeCell ref="J4:J14"/>
    <mergeCell ref="K4:K14"/>
    <mergeCell ref="C17:C20"/>
    <mergeCell ref="C1:D1"/>
    <mergeCell ref="N182:N193"/>
    <mergeCell ref="N195:N199"/>
    <mergeCell ref="N202:N214"/>
    <mergeCell ref="N216:N220"/>
    <mergeCell ref="N158:N172"/>
    <mergeCell ref="N174:N179"/>
    <mergeCell ref="N131:N132"/>
    <mergeCell ref="N135:N148"/>
    <mergeCell ref="N150:N155"/>
    <mergeCell ref="N62:N67"/>
    <mergeCell ref="N70:N83"/>
    <mergeCell ref="N85:N90"/>
    <mergeCell ref="N93:N106"/>
    <mergeCell ref="N108:N113"/>
    <mergeCell ref="N116:N129"/>
    <mergeCell ref="M182:M193"/>
    <mergeCell ref="M195:M199"/>
    <mergeCell ref="M202:M214"/>
    <mergeCell ref="M216:M220"/>
    <mergeCell ref="N24:N37"/>
    <mergeCell ref="N39:N44"/>
    <mergeCell ref="N47:N60"/>
    <mergeCell ref="L195:L199"/>
    <mergeCell ref="L202:L214"/>
    <mergeCell ref="L216:L220"/>
    <mergeCell ref="M24:M37"/>
    <mergeCell ref="M39:M44"/>
    <mergeCell ref="M47:M60"/>
    <mergeCell ref="M62:M67"/>
    <mergeCell ref="L158:L172"/>
    <mergeCell ref="L174:L179"/>
    <mergeCell ref="L182:L193"/>
    <mergeCell ref="L150:L155"/>
    <mergeCell ref="L24:L37"/>
    <mergeCell ref="L39:L44"/>
    <mergeCell ref="L47:L60"/>
    <mergeCell ref="L62:L67"/>
    <mergeCell ref="L70:L83"/>
    <mergeCell ref="M174:M179"/>
    <mergeCell ref="M135:M148"/>
    <mergeCell ref="M150:M155"/>
    <mergeCell ref="M70:M83"/>
    <mergeCell ref="M85:M90"/>
    <mergeCell ref="M93:M106"/>
    <mergeCell ref="M108:M113"/>
    <mergeCell ref="M116:M129"/>
    <mergeCell ref="M158:M172"/>
    <mergeCell ref="L85:L90"/>
    <mergeCell ref="L93:L106"/>
    <mergeCell ref="L108:L113"/>
    <mergeCell ref="L116:L129"/>
    <mergeCell ref="L131:L132"/>
    <mergeCell ref="L135:L148"/>
    <mergeCell ref="K131:K132"/>
    <mergeCell ref="K135:K148"/>
    <mergeCell ref="K150:K155"/>
    <mergeCell ref="M131:M132"/>
    <mergeCell ref="J216:J220"/>
    <mergeCell ref="J158:J172"/>
    <mergeCell ref="J174:J179"/>
    <mergeCell ref="J131:J132"/>
    <mergeCell ref="J135:J148"/>
    <mergeCell ref="J150:J155"/>
    <mergeCell ref="K39:K44"/>
    <mergeCell ref="K47:K60"/>
    <mergeCell ref="K62:K67"/>
    <mergeCell ref="K70:K83"/>
    <mergeCell ref="K85:K90"/>
    <mergeCell ref="J182:J193"/>
    <mergeCell ref="J195:J199"/>
    <mergeCell ref="J202:J214"/>
    <mergeCell ref="J62:J67"/>
    <mergeCell ref="J70:J83"/>
    <mergeCell ref="J85:J90"/>
    <mergeCell ref="J93:J106"/>
    <mergeCell ref="J108:J113"/>
    <mergeCell ref="J116:J129"/>
    <mergeCell ref="K216:K220"/>
    <mergeCell ref="K182:K193"/>
    <mergeCell ref="K195:K199"/>
    <mergeCell ref="K202:K214"/>
    <mergeCell ref="J24:J37"/>
    <mergeCell ref="J39:J44"/>
    <mergeCell ref="J47:J60"/>
    <mergeCell ref="I158:I172"/>
    <mergeCell ref="I174:I179"/>
    <mergeCell ref="I135:I148"/>
    <mergeCell ref="I150:I155"/>
    <mergeCell ref="I70:I83"/>
    <mergeCell ref="I85:I90"/>
    <mergeCell ref="I108:I113"/>
    <mergeCell ref="I93:I106"/>
    <mergeCell ref="I24:I37"/>
    <mergeCell ref="I39:I44"/>
    <mergeCell ref="I47:I60"/>
    <mergeCell ref="I62:I67"/>
    <mergeCell ref="I182:I193"/>
    <mergeCell ref="K158:K172"/>
    <mergeCell ref="K174:K179"/>
    <mergeCell ref="K93:K106"/>
    <mergeCell ref="K108:K113"/>
    <mergeCell ref="K116:K129"/>
    <mergeCell ref="K24:K37"/>
    <mergeCell ref="I116:I129"/>
    <mergeCell ref="G93:G106"/>
    <mergeCell ref="G108:G113"/>
    <mergeCell ref="G116:G129"/>
    <mergeCell ref="G182:G193"/>
    <mergeCell ref="I131:I132"/>
    <mergeCell ref="H195:H199"/>
    <mergeCell ref="H202:H214"/>
    <mergeCell ref="I195:I199"/>
    <mergeCell ref="I202:I214"/>
    <mergeCell ref="G24:G37"/>
    <mergeCell ref="H93:H106"/>
    <mergeCell ref="H108:H113"/>
    <mergeCell ref="H116:H129"/>
    <mergeCell ref="H131:H132"/>
    <mergeCell ref="H135:H148"/>
    <mergeCell ref="H47:H60"/>
    <mergeCell ref="H62:H67"/>
    <mergeCell ref="C223:D223"/>
    <mergeCell ref="H158:H172"/>
    <mergeCell ref="H174:H179"/>
    <mergeCell ref="H182:H193"/>
    <mergeCell ref="H150:H155"/>
    <mergeCell ref="H85:H90"/>
    <mergeCell ref="G216:G220"/>
    <mergeCell ref="H24:H37"/>
    <mergeCell ref="H39:H44"/>
    <mergeCell ref="G202:G214"/>
    <mergeCell ref="G131:G132"/>
    <mergeCell ref="G135:G148"/>
    <mergeCell ref="G150:G155"/>
    <mergeCell ref="C224:C231"/>
    <mergeCell ref="C235:D235"/>
    <mergeCell ref="F24:F37"/>
    <mergeCell ref="F39:F44"/>
    <mergeCell ref="F47:F60"/>
    <mergeCell ref="F62:F67"/>
    <mergeCell ref="C134:D134"/>
    <mergeCell ref="C69:D69"/>
    <mergeCell ref="F182:F193"/>
    <mergeCell ref="F195:F199"/>
    <mergeCell ref="F202:F214"/>
    <mergeCell ref="F150:F155"/>
    <mergeCell ref="C2:D2"/>
    <mergeCell ref="F216:F220"/>
    <mergeCell ref="F158:F172"/>
    <mergeCell ref="F174:F179"/>
    <mergeCell ref="F135:F148"/>
    <mergeCell ref="F70:F83"/>
    <mergeCell ref="F85:F90"/>
    <mergeCell ref="F93:F106"/>
    <mergeCell ref="F108:F113"/>
    <mergeCell ref="F116:F129"/>
    <mergeCell ref="F131:F132"/>
    <mergeCell ref="E2:N2"/>
    <mergeCell ref="C157:D157"/>
    <mergeCell ref="G39:G44"/>
    <mergeCell ref="G47:G60"/>
    <mergeCell ref="G62:G67"/>
    <mergeCell ref="G70:G83"/>
    <mergeCell ref="G85:G90"/>
    <mergeCell ref="H70:H83"/>
    <mergeCell ref="G158:G172"/>
    <mergeCell ref="G174:G179"/>
    <mergeCell ref="H216:H220"/>
    <mergeCell ref="I216:I220"/>
    <mergeCell ref="G195:G199"/>
    <mergeCell ref="E158:E172"/>
    <mergeCell ref="E174:E179"/>
    <mergeCell ref="C175:C178"/>
    <mergeCell ref="E202:E214"/>
    <mergeCell ref="E216:E220"/>
    <mergeCell ref="C217:C220"/>
    <mergeCell ref="C181:D181"/>
    <mergeCell ref="E182:E193"/>
    <mergeCell ref="E195:E199"/>
    <mergeCell ref="C196:C199"/>
    <mergeCell ref="C201:D201"/>
    <mergeCell ref="A157:A179"/>
    <mergeCell ref="B157:B179"/>
    <mergeCell ref="A181:A199"/>
    <mergeCell ref="B181:B199"/>
    <mergeCell ref="A201:A220"/>
    <mergeCell ref="B201:B220"/>
    <mergeCell ref="E70:E83"/>
    <mergeCell ref="E85:E90"/>
    <mergeCell ref="C86:C89"/>
    <mergeCell ref="C92:D92"/>
    <mergeCell ref="E135:E148"/>
    <mergeCell ref="E150:E155"/>
    <mergeCell ref="C151:C154"/>
    <mergeCell ref="E93:E106"/>
    <mergeCell ref="E108:E113"/>
    <mergeCell ref="C109:C112"/>
    <mergeCell ref="C115:D115"/>
    <mergeCell ref="E116:E129"/>
    <mergeCell ref="E131:E132"/>
    <mergeCell ref="A134:A155"/>
    <mergeCell ref="B134:B155"/>
    <mergeCell ref="E24:E37"/>
    <mergeCell ref="E39:E44"/>
    <mergeCell ref="C40:C43"/>
    <mergeCell ref="C46:D46"/>
    <mergeCell ref="E47:E60"/>
    <mergeCell ref="E62:E67"/>
    <mergeCell ref="C63:C66"/>
    <mergeCell ref="A46:A67"/>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1"/>
  <sheetViews>
    <sheetView zoomScale="70" zoomScaleNormal="70" workbookViewId="0">
      <pane xSplit="3" ySplit="1" topLeftCell="D108" activePane="bottomRight" state="frozen"/>
      <selection pane="topRight" activeCell="D1" sqref="D1"/>
      <selection pane="bottomLeft" activeCell="A4" sqref="A4"/>
      <selection pane="bottomRight" activeCell="F1" sqref="F1"/>
    </sheetView>
  </sheetViews>
  <sheetFormatPr defaultColWidth="8.85546875" defaultRowHeight="15" x14ac:dyDescent="0.25"/>
  <cols>
    <col min="1" max="1" width="16.28515625" style="40" customWidth="1"/>
    <col min="2" max="2" width="24.5703125" style="61" customWidth="1"/>
    <col min="3" max="3" width="46" style="61" customWidth="1"/>
    <col min="4" max="4" width="21" style="60" customWidth="1"/>
    <col min="5" max="5" width="17.28515625" style="187" customWidth="1"/>
    <col min="6" max="6" width="21.85546875" style="187" customWidth="1"/>
    <col min="7" max="7" width="18.7109375" style="187" customWidth="1"/>
    <col min="8" max="9" width="21.7109375" style="187" customWidth="1"/>
    <col min="10" max="10" width="20.42578125" style="187" customWidth="1"/>
    <col min="11" max="11" width="21.140625" style="187" customWidth="1"/>
    <col min="12" max="12" width="21.7109375" style="187" customWidth="1"/>
    <col min="13" max="16384" width="8.85546875" style="32"/>
  </cols>
  <sheetData>
    <row r="1" spans="1:12" s="185" customFormat="1" ht="55.5" customHeight="1" x14ac:dyDescent="0.25">
      <c r="A1" s="203" t="s">
        <v>0</v>
      </c>
      <c r="B1" s="239" t="s">
        <v>1</v>
      </c>
      <c r="C1" s="239"/>
      <c r="D1" s="199" t="s">
        <v>939</v>
      </c>
      <c r="E1" s="199" t="s">
        <v>424</v>
      </c>
      <c r="F1" s="198" t="s">
        <v>986</v>
      </c>
      <c r="G1" s="199" t="s">
        <v>520</v>
      </c>
      <c r="H1" s="199" t="s">
        <v>620</v>
      </c>
      <c r="I1" s="199" t="s">
        <v>621</v>
      </c>
      <c r="J1" s="199" t="s">
        <v>430</v>
      </c>
      <c r="K1" s="199" t="s">
        <v>431</v>
      </c>
      <c r="L1" s="199" t="s">
        <v>434</v>
      </c>
    </row>
    <row r="2" spans="1:12" ht="42.75" x14ac:dyDescent="0.25">
      <c r="A2" s="62" t="s">
        <v>522</v>
      </c>
      <c r="B2" s="283" t="s">
        <v>523</v>
      </c>
      <c r="C2" s="283"/>
      <c r="D2" s="82" t="s">
        <v>524</v>
      </c>
      <c r="E2" s="82" t="s">
        <v>524</v>
      </c>
      <c r="F2" s="82" t="s">
        <v>524</v>
      </c>
      <c r="G2" s="82" t="s">
        <v>524</v>
      </c>
      <c r="H2" s="82" t="s">
        <v>524</v>
      </c>
      <c r="I2" s="82" t="s">
        <v>524</v>
      </c>
      <c r="J2" s="82" t="s">
        <v>524</v>
      </c>
      <c r="K2" s="82" t="s">
        <v>524</v>
      </c>
      <c r="L2" s="82" t="s">
        <v>524</v>
      </c>
    </row>
    <row r="3" spans="1:12" x14ac:dyDescent="0.25">
      <c r="A3" s="221" t="s">
        <v>525</v>
      </c>
      <c r="B3" s="283" t="s">
        <v>526</v>
      </c>
      <c r="C3" s="283"/>
      <c r="D3" s="150">
        <v>190</v>
      </c>
      <c r="E3" s="178">
        <v>120</v>
      </c>
      <c r="F3" s="178">
        <v>175</v>
      </c>
      <c r="G3" s="178">
        <v>90</v>
      </c>
      <c r="H3" s="178"/>
      <c r="I3" s="178">
        <v>83.37</v>
      </c>
      <c r="J3" s="178"/>
      <c r="K3" s="178">
        <v>74.900000000000006</v>
      </c>
      <c r="L3" s="178">
        <v>170</v>
      </c>
    </row>
    <row r="4" spans="1:12" x14ac:dyDescent="0.25">
      <c r="A4" s="323"/>
      <c r="B4" s="155" t="s">
        <v>527</v>
      </c>
      <c r="C4" s="155" t="s">
        <v>528</v>
      </c>
      <c r="D4" s="324"/>
      <c r="E4" s="299"/>
      <c r="F4" s="299"/>
      <c r="G4" s="299"/>
      <c r="H4" s="299"/>
      <c r="I4" s="299"/>
      <c r="J4" s="299"/>
      <c r="K4" s="299"/>
      <c r="L4" s="299"/>
    </row>
    <row r="5" spans="1:12" x14ac:dyDescent="0.25">
      <c r="A5" s="323"/>
      <c r="B5" s="155" t="s">
        <v>529</v>
      </c>
      <c r="C5" s="155" t="s">
        <v>530</v>
      </c>
      <c r="D5" s="324"/>
      <c r="E5" s="299"/>
      <c r="F5" s="299"/>
      <c r="G5" s="299"/>
      <c r="H5" s="299"/>
      <c r="I5" s="299"/>
      <c r="J5" s="299"/>
      <c r="K5" s="299"/>
      <c r="L5" s="299"/>
    </row>
    <row r="6" spans="1:12" ht="30" x14ac:dyDescent="0.25">
      <c r="A6" s="323"/>
      <c r="B6" s="155" t="s">
        <v>531</v>
      </c>
      <c r="C6" s="155" t="s">
        <v>918</v>
      </c>
      <c r="D6" s="324"/>
      <c r="E6" s="299"/>
      <c r="F6" s="299"/>
      <c r="G6" s="299"/>
      <c r="H6" s="299"/>
      <c r="I6" s="299"/>
      <c r="J6" s="299"/>
      <c r="K6" s="299"/>
      <c r="L6" s="299"/>
    </row>
    <row r="7" spans="1:12" x14ac:dyDescent="0.25">
      <c r="A7" s="323"/>
      <c r="B7" s="155" t="s">
        <v>532</v>
      </c>
      <c r="C7" s="155" t="s">
        <v>533</v>
      </c>
      <c r="D7" s="324"/>
      <c r="E7" s="299"/>
      <c r="F7" s="299"/>
      <c r="G7" s="299"/>
      <c r="H7" s="299"/>
      <c r="I7" s="299"/>
      <c r="J7" s="299"/>
      <c r="K7" s="299"/>
      <c r="L7" s="299"/>
    </row>
    <row r="8" spans="1:12" ht="45" x14ac:dyDescent="0.25">
      <c r="A8" s="323"/>
      <c r="B8" s="155" t="s">
        <v>534</v>
      </c>
      <c r="C8" s="155" t="s">
        <v>622</v>
      </c>
      <c r="D8" s="324"/>
      <c r="E8" s="299"/>
      <c r="F8" s="299"/>
      <c r="G8" s="299"/>
      <c r="H8" s="299"/>
      <c r="I8" s="299"/>
      <c r="J8" s="299"/>
      <c r="K8" s="299"/>
      <c r="L8" s="299"/>
    </row>
    <row r="9" spans="1:12" x14ac:dyDescent="0.25">
      <c r="A9" s="323"/>
      <c r="B9" s="155" t="s">
        <v>535</v>
      </c>
      <c r="C9" s="155" t="s">
        <v>619</v>
      </c>
      <c r="D9" s="324"/>
      <c r="E9" s="299"/>
      <c r="F9" s="299"/>
      <c r="G9" s="299"/>
      <c r="H9" s="299"/>
      <c r="I9" s="299"/>
      <c r="J9" s="299"/>
      <c r="K9" s="299"/>
      <c r="L9" s="299"/>
    </row>
    <row r="10" spans="1:12" ht="30" x14ac:dyDescent="0.25">
      <c r="A10" s="323"/>
      <c r="B10" s="155" t="s">
        <v>536</v>
      </c>
      <c r="C10" s="155" t="s">
        <v>537</v>
      </c>
      <c r="D10" s="324"/>
      <c r="E10" s="299"/>
      <c r="F10" s="299"/>
      <c r="G10" s="299"/>
      <c r="H10" s="299"/>
      <c r="I10" s="299"/>
      <c r="J10" s="299"/>
      <c r="K10" s="299"/>
      <c r="L10" s="299"/>
    </row>
    <row r="11" spans="1:12" ht="30" x14ac:dyDescent="0.25">
      <c r="A11" s="323"/>
      <c r="B11" s="155" t="s">
        <v>538</v>
      </c>
      <c r="C11" s="155" t="s">
        <v>539</v>
      </c>
      <c r="D11" s="324"/>
      <c r="E11" s="299"/>
      <c r="F11" s="299"/>
      <c r="G11" s="299"/>
      <c r="H11" s="299"/>
      <c r="I11" s="299"/>
      <c r="J11" s="299"/>
      <c r="K11" s="299"/>
      <c r="L11" s="299"/>
    </row>
    <row r="12" spans="1:12" ht="45" x14ac:dyDescent="0.25">
      <c r="A12" s="323"/>
      <c r="B12" s="155" t="s">
        <v>540</v>
      </c>
      <c r="C12" s="155" t="s">
        <v>541</v>
      </c>
      <c r="D12" s="324"/>
      <c r="E12" s="299"/>
      <c r="F12" s="299"/>
      <c r="G12" s="299"/>
      <c r="H12" s="299"/>
      <c r="I12" s="299"/>
      <c r="J12" s="299"/>
      <c r="K12" s="299"/>
      <c r="L12" s="299"/>
    </row>
    <row r="13" spans="1:12" ht="75" x14ac:dyDescent="0.25">
      <c r="A13" s="323"/>
      <c r="B13" s="155" t="s">
        <v>542</v>
      </c>
      <c r="C13" s="155" t="s">
        <v>543</v>
      </c>
      <c r="D13" s="324"/>
      <c r="E13" s="299"/>
      <c r="F13" s="299"/>
      <c r="G13" s="299"/>
      <c r="H13" s="299"/>
      <c r="I13" s="299"/>
      <c r="J13" s="299"/>
      <c r="K13" s="299"/>
      <c r="L13" s="299"/>
    </row>
    <row r="14" spans="1:12" x14ac:dyDescent="0.25">
      <c r="A14" s="323"/>
      <c r="B14" s="155" t="s">
        <v>544</v>
      </c>
      <c r="C14" s="155" t="s">
        <v>87</v>
      </c>
      <c r="D14" s="324"/>
      <c r="E14" s="299"/>
      <c r="F14" s="299"/>
      <c r="G14" s="299"/>
      <c r="H14" s="299"/>
      <c r="I14" s="299"/>
      <c r="J14" s="299"/>
      <c r="K14" s="299"/>
      <c r="L14" s="299"/>
    </row>
    <row r="15" spans="1:12" ht="30" x14ac:dyDescent="0.25">
      <c r="A15" s="323"/>
      <c r="B15" s="155" t="s">
        <v>545</v>
      </c>
      <c r="C15" s="155" t="s">
        <v>546</v>
      </c>
      <c r="D15" s="324"/>
      <c r="E15" s="299"/>
      <c r="F15" s="299"/>
      <c r="G15" s="299"/>
      <c r="H15" s="299"/>
      <c r="I15" s="299"/>
      <c r="J15" s="299"/>
      <c r="K15" s="299"/>
      <c r="L15" s="299"/>
    </row>
    <row r="16" spans="1:12" ht="33" x14ac:dyDescent="0.25">
      <c r="A16" s="323"/>
      <c r="B16" s="164" t="s">
        <v>25</v>
      </c>
      <c r="C16" s="64" t="s">
        <v>547</v>
      </c>
      <c r="D16" s="324"/>
      <c r="E16" s="299"/>
      <c r="F16" s="299"/>
      <c r="G16" s="299"/>
      <c r="H16" s="299"/>
      <c r="I16" s="299"/>
      <c r="J16" s="299"/>
      <c r="K16" s="299"/>
      <c r="L16" s="299"/>
    </row>
    <row r="17" spans="1:12" x14ac:dyDescent="0.25">
      <c r="A17" s="221" t="s">
        <v>548</v>
      </c>
      <c r="B17" s="283" t="s">
        <v>549</v>
      </c>
      <c r="C17" s="283"/>
      <c r="D17" s="226"/>
      <c r="E17" s="178">
        <v>140</v>
      </c>
      <c r="F17" s="178">
        <v>195</v>
      </c>
      <c r="G17" s="178">
        <v>120</v>
      </c>
      <c r="H17" s="178">
        <v>189.9</v>
      </c>
      <c r="I17" s="178">
        <v>83.37</v>
      </c>
      <c r="J17" s="178">
        <v>245</v>
      </c>
      <c r="K17" s="178">
        <v>74.900000000000006</v>
      </c>
      <c r="L17" s="178">
        <v>69</v>
      </c>
    </row>
    <row r="18" spans="1:12" x14ac:dyDescent="0.25">
      <c r="A18" s="323"/>
      <c r="B18" s="155" t="s">
        <v>527</v>
      </c>
      <c r="C18" s="155" t="s">
        <v>528</v>
      </c>
      <c r="D18" s="324"/>
      <c r="E18" s="299"/>
      <c r="F18" s="299"/>
      <c r="G18" s="299"/>
      <c r="H18" s="299"/>
      <c r="I18" s="299"/>
      <c r="J18" s="299"/>
      <c r="K18" s="299"/>
      <c r="L18" s="299"/>
    </row>
    <row r="19" spans="1:12" x14ac:dyDescent="0.25">
      <c r="A19" s="323"/>
      <c r="B19" s="155" t="s">
        <v>529</v>
      </c>
      <c r="C19" s="155" t="s">
        <v>530</v>
      </c>
      <c r="D19" s="324"/>
      <c r="E19" s="299"/>
      <c r="F19" s="299"/>
      <c r="G19" s="299"/>
      <c r="H19" s="299"/>
      <c r="I19" s="299"/>
      <c r="J19" s="299"/>
      <c r="K19" s="299"/>
      <c r="L19" s="299"/>
    </row>
    <row r="20" spans="1:12" ht="30" x14ac:dyDescent="0.25">
      <c r="A20" s="323"/>
      <c r="B20" s="155" t="s">
        <v>531</v>
      </c>
      <c r="C20" s="155" t="s">
        <v>550</v>
      </c>
      <c r="D20" s="324"/>
      <c r="E20" s="299"/>
      <c r="F20" s="299"/>
      <c r="G20" s="299"/>
      <c r="H20" s="299"/>
      <c r="I20" s="299"/>
      <c r="J20" s="299"/>
      <c r="K20" s="299"/>
      <c r="L20" s="299"/>
    </row>
    <row r="21" spans="1:12" x14ac:dyDescent="0.25">
      <c r="A21" s="323"/>
      <c r="B21" s="155" t="s">
        <v>532</v>
      </c>
      <c r="C21" s="155" t="s">
        <v>551</v>
      </c>
      <c r="D21" s="324"/>
      <c r="E21" s="299"/>
      <c r="F21" s="299"/>
      <c r="G21" s="299"/>
      <c r="H21" s="299"/>
      <c r="I21" s="299"/>
      <c r="J21" s="299"/>
      <c r="K21" s="299"/>
      <c r="L21" s="299"/>
    </row>
    <row r="22" spans="1:12" ht="45" x14ac:dyDescent="0.25">
      <c r="A22" s="323"/>
      <c r="B22" s="155" t="s">
        <v>534</v>
      </c>
      <c r="C22" s="155" t="s">
        <v>622</v>
      </c>
      <c r="D22" s="324"/>
      <c r="E22" s="299"/>
      <c r="F22" s="299"/>
      <c r="G22" s="299"/>
      <c r="H22" s="299"/>
      <c r="I22" s="299"/>
      <c r="J22" s="299"/>
      <c r="K22" s="299"/>
      <c r="L22" s="299"/>
    </row>
    <row r="23" spans="1:12" x14ac:dyDescent="0.25">
      <c r="A23" s="323"/>
      <c r="B23" s="155" t="s">
        <v>535</v>
      </c>
      <c r="C23" s="155" t="s">
        <v>619</v>
      </c>
      <c r="D23" s="324"/>
      <c r="E23" s="299"/>
      <c r="F23" s="299"/>
      <c r="G23" s="299"/>
      <c r="H23" s="299"/>
      <c r="I23" s="299"/>
      <c r="J23" s="299"/>
      <c r="K23" s="299"/>
      <c r="L23" s="299"/>
    </row>
    <row r="24" spans="1:12" ht="30" x14ac:dyDescent="0.25">
      <c r="A24" s="323"/>
      <c r="B24" s="155" t="s">
        <v>536</v>
      </c>
      <c r="C24" s="155" t="s">
        <v>537</v>
      </c>
      <c r="D24" s="324"/>
      <c r="E24" s="299"/>
      <c r="F24" s="299"/>
      <c r="G24" s="299"/>
      <c r="H24" s="299"/>
      <c r="I24" s="299"/>
      <c r="J24" s="299"/>
      <c r="K24" s="299"/>
      <c r="L24" s="299"/>
    </row>
    <row r="25" spans="1:12" ht="117" customHeight="1" x14ac:dyDescent="0.25">
      <c r="A25" s="323"/>
      <c r="B25" s="155" t="s">
        <v>538</v>
      </c>
      <c r="C25" s="155" t="s">
        <v>552</v>
      </c>
      <c r="D25" s="324"/>
      <c r="E25" s="299"/>
      <c r="F25" s="299"/>
      <c r="G25" s="299"/>
      <c r="H25" s="299"/>
      <c r="I25" s="299"/>
      <c r="J25" s="299"/>
      <c r="K25" s="299"/>
      <c r="L25" s="299"/>
    </row>
    <row r="26" spans="1:12" ht="45" x14ac:dyDescent="0.25">
      <c r="A26" s="323"/>
      <c r="B26" s="155" t="s">
        <v>540</v>
      </c>
      <c r="C26" s="155" t="s">
        <v>541</v>
      </c>
      <c r="D26" s="324"/>
      <c r="E26" s="299"/>
      <c r="F26" s="299"/>
      <c r="G26" s="299"/>
      <c r="H26" s="299"/>
      <c r="I26" s="299"/>
      <c r="J26" s="299"/>
      <c r="K26" s="299"/>
      <c r="L26" s="299"/>
    </row>
    <row r="27" spans="1:12" ht="30" x14ac:dyDescent="0.25">
      <c r="A27" s="323"/>
      <c r="B27" s="155" t="s">
        <v>542</v>
      </c>
      <c r="C27" s="155" t="s">
        <v>553</v>
      </c>
      <c r="D27" s="324"/>
      <c r="E27" s="299"/>
      <c r="F27" s="299"/>
      <c r="G27" s="299"/>
      <c r="H27" s="299"/>
      <c r="I27" s="299"/>
      <c r="J27" s="299"/>
      <c r="K27" s="299"/>
      <c r="L27" s="299"/>
    </row>
    <row r="28" spans="1:12" x14ac:dyDescent="0.25">
      <c r="A28" s="323"/>
      <c r="B28" s="155" t="s">
        <v>544</v>
      </c>
      <c r="C28" s="155" t="s">
        <v>87</v>
      </c>
      <c r="D28" s="324"/>
      <c r="E28" s="299"/>
      <c r="F28" s="299"/>
      <c r="G28" s="299"/>
      <c r="H28" s="299"/>
      <c r="I28" s="299"/>
      <c r="J28" s="299"/>
      <c r="K28" s="299"/>
      <c r="L28" s="299"/>
    </row>
    <row r="29" spans="1:12" ht="30" x14ac:dyDescent="0.25">
      <c r="A29" s="323"/>
      <c r="B29" s="155" t="s">
        <v>545</v>
      </c>
      <c r="C29" s="155" t="s">
        <v>546</v>
      </c>
      <c r="D29" s="324"/>
      <c r="E29" s="299"/>
      <c r="F29" s="299"/>
      <c r="G29" s="299"/>
      <c r="H29" s="299"/>
      <c r="I29" s="299"/>
      <c r="J29" s="299"/>
      <c r="K29" s="299"/>
      <c r="L29" s="299"/>
    </row>
    <row r="30" spans="1:12" ht="33" x14ac:dyDescent="0.25">
      <c r="A30" s="323"/>
      <c r="B30" s="164" t="s">
        <v>25</v>
      </c>
      <c r="C30" s="64" t="s">
        <v>547</v>
      </c>
      <c r="D30" s="324"/>
      <c r="E30" s="299"/>
      <c r="F30" s="299"/>
      <c r="G30" s="299"/>
      <c r="H30" s="299"/>
      <c r="I30" s="299"/>
      <c r="J30" s="299"/>
      <c r="K30" s="299"/>
      <c r="L30" s="299"/>
    </row>
    <row r="31" spans="1:12" x14ac:dyDescent="0.25">
      <c r="A31" s="221" t="s">
        <v>554</v>
      </c>
      <c r="B31" s="283" t="s">
        <v>555</v>
      </c>
      <c r="C31" s="283"/>
      <c r="D31" s="150">
        <v>280</v>
      </c>
      <c r="E31" s="178">
        <v>270</v>
      </c>
      <c r="F31" s="178">
        <v>270</v>
      </c>
      <c r="G31" s="178">
        <v>120</v>
      </c>
      <c r="H31" s="178"/>
      <c r="I31" s="178">
        <v>83.37</v>
      </c>
      <c r="J31" s="178">
        <v>245</v>
      </c>
      <c r="K31" s="178">
        <v>74.900000000000006</v>
      </c>
      <c r="L31" s="178">
        <v>80</v>
      </c>
    </row>
    <row r="32" spans="1:12" x14ac:dyDescent="0.25">
      <c r="A32" s="323"/>
      <c r="B32" s="155" t="s">
        <v>527</v>
      </c>
      <c r="C32" s="155" t="s">
        <v>528</v>
      </c>
      <c r="D32" s="324"/>
      <c r="E32" s="299"/>
      <c r="F32" s="299"/>
      <c r="G32" s="299"/>
      <c r="H32" s="299"/>
      <c r="I32" s="299"/>
      <c r="J32" s="299"/>
      <c r="K32" s="299"/>
      <c r="L32" s="299"/>
    </row>
    <row r="33" spans="1:12" x14ac:dyDescent="0.25">
      <c r="A33" s="323"/>
      <c r="B33" s="155" t="s">
        <v>529</v>
      </c>
      <c r="C33" s="155" t="s">
        <v>530</v>
      </c>
      <c r="D33" s="324"/>
      <c r="E33" s="299"/>
      <c r="F33" s="299"/>
      <c r="G33" s="299"/>
      <c r="H33" s="299"/>
      <c r="I33" s="299"/>
      <c r="J33" s="299"/>
      <c r="K33" s="299"/>
      <c r="L33" s="299"/>
    </row>
    <row r="34" spans="1:12" ht="30" x14ac:dyDescent="0.25">
      <c r="A34" s="323"/>
      <c r="B34" s="155" t="s">
        <v>531</v>
      </c>
      <c r="C34" s="155" t="s">
        <v>556</v>
      </c>
      <c r="D34" s="324"/>
      <c r="E34" s="299"/>
      <c r="F34" s="299"/>
      <c r="G34" s="299"/>
      <c r="H34" s="299"/>
      <c r="I34" s="299"/>
      <c r="J34" s="299"/>
      <c r="K34" s="299"/>
      <c r="L34" s="299"/>
    </row>
    <row r="35" spans="1:12" x14ac:dyDescent="0.25">
      <c r="A35" s="323"/>
      <c r="B35" s="155" t="s">
        <v>532</v>
      </c>
      <c r="C35" s="155" t="s">
        <v>557</v>
      </c>
      <c r="D35" s="324"/>
      <c r="E35" s="299"/>
      <c r="F35" s="299"/>
      <c r="G35" s="299"/>
      <c r="H35" s="299"/>
      <c r="I35" s="299"/>
      <c r="J35" s="299"/>
      <c r="K35" s="299"/>
      <c r="L35" s="299"/>
    </row>
    <row r="36" spans="1:12" ht="45" x14ac:dyDescent="0.25">
      <c r="A36" s="323"/>
      <c r="B36" s="155" t="s">
        <v>534</v>
      </c>
      <c r="C36" s="155" t="s">
        <v>622</v>
      </c>
      <c r="D36" s="324"/>
      <c r="E36" s="299"/>
      <c r="F36" s="299"/>
      <c r="G36" s="299"/>
      <c r="H36" s="299"/>
      <c r="I36" s="299"/>
      <c r="J36" s="299"/>
      <c r="K36" s="299"/>
      <c r="L36" s="299"/>
    </row>
    <row r="37" spans="1:12" x14ac:dyDescent="0.25">
      <c r="A37" s="323"/>
      <c r="B37" s="155" t="s">
        <v>535</v>
      </c>
      <c r="C37" s="155" t="s">
        <v>619</v>
      </c>
      <c r="D37" s="324"/>
      <c r="E37" s="299"/>
      <c r="F37" s="299"/>
      <c r="G37" s="299"/>
      <c r="H37" s="299"/>
      <c r="I37" s="299"/>
      <c r="J37" s="299"/>
      <c r="K37" s="299"/>
      <c r="L37" s="299"/>
    </row>
    <row r="38" spans="1:12" ht="30" x14ac:dyDescent="0.25">
      <c r="A38" s="323"/>
      <c r="B38" s="155" t="s">
        <v>536</v>
      </c>
      <c r="C38" s="155" t="s">
        <v>537</v>
      </c>
      <c r="D38" s="324"/>
      <c r="E38" s="299"/>
      <c r="F38" s="299"/>
      <c r="G38" s="299"/>
      <c r="H38" s="299"/>
      <c r="I38" s="299"/>
      <c r="J38" s="299"/>
      <c r="K38" s="299"/>
      <c r="L38" s="299"/>
    </row>
    <row r="39" spans="1:12" ht="30" x14ac:dyDescent="0.25">
      <c r="A39" s="323"/>
      <c r="B39" s="155" t="s">
        <v>538</v>
      </c>
      <c r="C39" s="155" t="s">
        <v>552</v>
      </c>
      <c r="D39" s="324"/>
      <c r="E39" s="299"/>
      <c r="F39" s="299"/>
      <c r="G39" s="299"/>
      <c r="H39" s="299"/>
      <c r="I39" s="299"/>
      <c r="J39" s="299"/>
      <c r="K39" s="299"/>
      <c r="L39" s="299"/>
    </row>
    <row r="40" spans="1:12" ht="45" x14ac:dyDescent="0.25">
      <c r="A40" s="323"/>
      <c r="B40" s="155" t="s">
        <v>540</v>
      </c>
      <c r="C40" s="155" t="s">
        <v>541</v>
      </c>
      <c r="D40" s="324"/>
      <c r="E40" s="299"/>
      <c r="F40" s="299"/>
      <c r="G40" s="299"/>
      <c r="H40" s="299"/>
      <c r="I40" s="299"/>
      <c r="J40" s="299"/>
      <c r="K40" s="299"/>
      <c r="L40" s="299"/>
    </row>
    <row r="41" spans="1:12" ht="75" x14ac:dyDescent="0.25">
      <c r="A41" s="323"/>
      <c r="B41" s="155" t="s">
        <v>542</v>
      </c>
      <c r="C41" s="155" t="s">
        <v>543</v>
      </c>
      <c r="D41" s="324"/>
      <c r="E41" s="299"/>
      <c r="F41" s="299"/>
      <c r="G41" s="299"/>
      <c r="H41" s="299"/>
      <c r="I41" s="299"/>
      <c r="J41" s="299"/>
      <c r="K41" s="299"/>
      <c r="L41" s="299"/>
    </row>
    <row r="42" spans="1:12" x14ac:dyDescent="0.25">
      <c r="A42" s="323"/>
      <c r="B42" s="155" t="s">
        <v>544</v>
      </c>
      <c r="C42" s="155" t="s">
        <v>87</v>
      </c>
      <c r="D42" s="324"/>
      <c r="E42" s="299"/>
      <c r="F42" s="299"/>
      <c r="G42" s="299"/>
      <c r="H42" s="299"/>
      <c r="I42" s="299"/>
      <c r="J42" s="299"/>
      <c r="K42" s="299"/>
      <c r="L42" s="299"/>
    </row>
    <row r="43" spans="1:12" ht="60.75" customHeight="1" x14ac:dyDescent="0.25">
      <c r="A43" s="323"/>
      <c r="B43" s="155" t="s">
        <v>545</v>
      </c>
      <c r="C43" s="155" t="s">
        <v>546</v>
      </c>
      <c r="D43" s="324"/>
      <c r="E43" s="299"/>
      <c r="F43" s="299"/>
      <c r="G43" s="299"/>
      <c r="H43" s="299"/>
      <c r="I43" s="299"/>
      <c r="J43" s="299"/>
      <c r="K43" s="299"/>
      <c r="L43" s="299"/>
    </row>
    <row r="44" spans="1:12" ht="33" x14ac:dyDescent="0.25">
      <c r="A44" s="323"/>
      <c r="B44" s="164" t="s">
        <v>25</v>
      </c>
      <c r="C44" s="64" t="s">
        <v>547</v>
      </c>
      <c r="D44" s="324"/>
      <c r="E44" s="299"/>
      <c r="F44" s="299"/>
      <c r="G44" s="299"/>
      <c r="H44" s="299"/>
      <c r="I44" s="299"/>
      <c r="J44" s="299"/>
      <c r="K44" s="299"/>
      <c r="L44" s="299"/>
    </row>
    <row r="45" spans="1:12" x14ac:dyDescent="0.25">
      <c r="A45" s="221" t="s">
        <v>558</v>
      </c>
      <c r="B45" s="283" t="s">
        <v>559</v>
      </c>
      <c r="C45" s="283"/>
      <c r="D45" s="150">
        <v>350</v>
      </c>
      <c r="E45" s="178">
        <v>420</v>
      </c>
      <c r="F45" s="178">
        <v>375</v>
      </c>
      <c r="G45" s="178">
        <v>280</v>
      </c>
      <c r="H45" s="178"/>
      <c r="I45" s="178">
        <v>301.47000000000003</v>
      </c>
      <c r="J45" s="178">
        <v>220</v>
      </c>
      <c r="K45" s="178">
        <v>266.7</v>
      </c>
      <c r="L45" s="178">
        <v>290</v>
      </c>
    </row>
    <row r="46" spans="1:12" ht="45" x14ac:dyDescent="0.25">
      <c r="A46" s="323"/>
      <c r="B46" s="155" t="s">
        <v>527</v>
      </c>
      <c r="C46" s="155" t="s">
        <v>560</v>
      </c>
      <c r="D46" s="324"/>
      <c r="E46" s="299"/>
      <c r="F46" s="299"/>
      <c r="G46" s="299"/>
      <c r="H46" s="299"/>
      <c r="I46" s="299"/>
      <c r="J46" s="299"/>
      <c r="K46" s="299"/>
      <c r="L46" s="299"/>
    </row>
    <row r="47" spans="1:12" x14ac:dyDescent="0.25">
      <c r="A47" s="323"/>
      <c r="B47" s="155" t="s">
        <v>529</v>
      </c>
      <c r="C47" s="155" t="s">
        <v>530</v>
      </c>
      <c r="D47" s="324"/>
      <c r="E47" s="299"/>
      <c r="F47" s="299"/>
      <c r="G47" s="299"/>
      <c r="H47" s="299"/>
      <c r="I47" s="299"/>
      <c r="J47" s="299"/>
      <c r="K47" s="299"/>
      <c r="L47" s="299"/>
    </row>
    <row r="48" spans="1:12" ht="30" x14ac:dyDescent="0.25">
      <c r="A48" s="323"/>
      <c r="B48" s="155" t="s">
        <v>531</v>
      </c>
      <c r="C48" s="155" t="s">
        <v>938</v>
      </c>
      <c r="D48" s="324"/>
      <c r="E48" s="299"/>
      <c r="F48" s="299"/>
      <c r="G48" s="299"/>
      <c r="H48" s="299"/>
      <c r="I48" s="299"/>
      <c r="J48" s="299"/>
      <c r="K48" s="299"/>
      <c r="L48" s="299"/>
    </row>
    <row r="49" spans="1:12" x14ac:dyDescent="0.25">
      <c r="A49" s="323"/>
      <c r="B49" s="155" t="s">
        <v>532</v>
      </c>
      <c r="C49" s="155" t="s">
        <v>561</v>
      </c>
      <c r="D49" s="324"/>
      <c r="E49" s="299"/>
      <c r="F49" s="299"/>
      <c r="G49" s="299"/>
      <c r="H49" s="299"/>
      <c r="I49" s="299"/>
      <c r="J49" s="299"/>
      <c r="K49" s="299"/>
      <c r="L49" s="299"/>
    </row>
    <row r="50" spans="1:12" ht="45" x14ac:dyDescent="0.25">
      <c r="A50" s="323"/>
      <c r="B50" s="155" t="s">
        <v>534</v>
      </c>
      <c r="C50" s="155" t="s">
        <v>562</v>
      </c>
      <c r="D50" s="324"/>
      <c r="E50" s="299"/>
      <c r="F50" s="299"/>
      <c r="G50" s="299"/>
      <c r="H50" s="299"/>
      <c r="I50" s="299"/>
      <c r="J50" s="299"/>
      <c r="K50" s="299"/>
      <c r="L50" s="299"/>
    </row>
    <row r="51" spans="1:12" x14ac:dyDescent="0.25">
      <c r="A51" s="323"/>
      <c r="B51" s="155" t="s">
        <v>535</v>
      </c>
      <c r="C51" s="155" t="s">
        <v>619</v>
      </c>
      <c r="D51" s="324"/>
      <c r="E51" s="299"/>
      <c r="F51" s="299"/>
      <c r="G51" s="299"/>
      <c r="H51" s="299"/>
      <c r="I51" s="299"/>
      <c r="J51" s="299"/>
      <c r="K51" s="299"/>
      <c r="L51" s="299"/>
    </row>
    <row r="52" spans="1:12" ht="30" x14ac:dyDescent="0.25">
      <c r="A52" s="323"/>
      <c r="B52" s="155" t="s">
        <v>536</v>
      </c>
      <c r="C52" s="155" t="s">
        <v>537</v>
      </c>
      <c r="D52" s="324"/>
      <c r="E52" s="299"/>
      <c r="F52" s="299"/>
      <c r="G52" s="299"/>
      <c r="H52" s="299"/>
      <c r="I52" s="299"/>
      <c r="J52" s="299"/>
      <c r="K52" s="299"/>
      <c r="L52" s="299"/>
    </row>
    <row r="53" spans="1:12" ht="30" x14ac:dyDescent="0.25">
      <c r="A53" s="323"/>
      <c r="B53" s="155" t="s">
        <v>538</v>
      </c>
      <c r="C53" s="155" t="s">
        <v>563</v>
      </c>
      <c r="D53" s="324"/>
      <c r="E53" s="299"/>
      <c r="F53" s="299"/>
      <c r="G53" s="299"/>
      <c r="H53" s="299"/>
      <c r="I53" s="299"/>
      <c r="J53" s="299"/>
      <c r="K53" s="299"/>
      <c r="L53" s="299"/>
    </row>
    <row r="54" spans="1:12" ht="45" x14ac:dyDescent="0.25">
      <c r="A54" s="323"/>
      <c r="B54" s="155" t="s">
        <v>540</v>
      </c>
      <c r="C54" s="155" t="s">
        <v>541</v>
      </c>
      <c r="D54" s="324"/>
      <c r="E54" s="299"/>
      <c r="F54" s="299"/>
      <c r="G54" s="299"/>
      <c r="H54" s="299"/>
      <c r="I54" s="299"/>
      <c r="J54" s="299"/>
      <c r="K54" s="299"/>
      <c r="L54" s="299"/>
    </row>
    <row r="55" spans="1:12" ht="30" x14ac:dyDescent="0.25">
      <c r="A55" s="323"/>
      <c r="B55" s="155" t="s">
        <v>542</v>
      </c>
      <c r="C55" s="155" t="s">
        <v>564</v>
      </c>
      <c r="D55" s="324"/>
      <c r="E55" s="299"/>
      <c r="F55" s="299"/>
      <c r="G55" s="299"/>
      <c r="H55" s="299"/>
      <c r="I55" s="299"/>
      <c r="J55" s="299"/>
      <c r="K55" s="299"/>
      <c r="L55" s="299"/>
    </row>
    <row r="56" spans="1:12" x14ac:dyDescent="0.25">
      <c r="A56" s="323"/>
      <c r="B56" s="155" t="s">
        <v>544</v>
      </c>
      <c r="C56" s="155" t="s">
        <v>87</v>
      </c>
      <c r="D56" s="324"/>
      <c r="E56" s="299"/>
      <c r="F56" s="299"/>
      <c r="G56" s="299"/>
      <c r="H56" s="299"/>
      <c r="I56" s="299"/>
      <c r="J56" s="299"/>
      <c r="K56" s="299"/>
      <c r="L56" s="299"/>
    </row>
    <row r="57" spans="1:12" ht="30" x14ac:dyDescent="0.25">
      <c r="A57" s="323"/>
      <c r="B57" s="155" t="s">
        <v>545</v>
      </c>
      <c r="C57" s="155" t="s">
        <v>546</v>
      </c>
      <c r="D57" s="324"/>
      <c r="E57" s="299"/>
      <c r="F57" s="299"/>
      <c r="G57" s="299"/>
      <c r="H57" s="299"/>
      <c r="I57" s="299"/>
      <c r="J57" s="299"/>
      <c r="K57" s="299"/>
      <c r="L57" s="299"/>
    </row>
    <row r="58" spans="1:12" ht="33" x14ac:dyDescent="0.25">
      <c r="A58" s="323"/>
      <c r="B58" s="164" t="s">
        <v>25</v>
      </c>
      <c r="C58" s="64" t="s">
        <v>547</v>
      </c>
      <c r="D58" s="324"/>
      <c r="E58" s="299"/>
      <c r="F58" s="299"/>
      <c r="G58" s="299"/>
      <c r="H58" s="299"/>
      <c r="I58" s="299"/>
      <c r="J58" s="299"/>
      <c r="K58" s="299"/>
      <c r="L58" s="299"/>
    </row>
    <row r="59" spans="1:12" x14ac:dyDescent="0.25">
      <c r="A59" s="221" t="s">
        <v>565</v>
      </c>
      <c r="B59" s="283" t="s">
        <v>566</v>
      </c>
      <c r="C59" s="283"/>
      <c r="D59" s="150">
        <v>690</v>
      </c>
      <c r="E59" s="178">
        <v>835.5</v>
      </c>
      <c r="F59" s="178">
        <v>835</v>
      </c>
      <c r="G59" s="178">
        <v>607</v>
      </c>
      <c r="H59" s="178">
        <v>604</v>
      </c>
      <c r="I59" s="178">
        <v>822.9</v>
      </c>
      <c r="J59" s="178">
        <v>661.75</v>
      </c>
      <c r="K59" s="178">
        <v>727</v>
      </c>
      <c r="L59" s="225"/>
    </row>
    <row r="60" spans="1:12" ht="45" x14ac:dyDescent="0.25">
      <c r="A60" s="323"/>
      <c r="B60" s="155" t="s">
        <v>527</v>
      </c>
      <c r="C60" s="155" t="s">
        <v>560</v>
      </c>
      <c r="D60" s="326"/>
      <c r="E60" s="284"/>
      <c r="F60" s="284"/>
      <c r="G60" s="284"/>
      <c r="H60" s="284"/>
      <c r="I60" s="284"/>
      <c r="J60" s="284"/>
      <c r="K60" s="284"/>
      <c r="L60" s="284"/>
    </row>
    <row r="61" spans="1:12" x14ac:dyDescent="0.25">
      <c r="A61" s="323"/>
      <c r="B61" s="155" t="s">
        <v>529</v>
      </c>
      <c r="C61" s="155" t="s">
        <v>530</v>
      </c>
      <c r="D61" s="327"/>
      <c r="E61" s="285"/>
      <c r="F61" s="285"/>
      <c r="G61" s="285"/>
      <c r="H61" s="285"/>
      <c r="I61" s="285"/>
      <c r="J61" s="285"/>
      <c r="K61" s="285"/>
      <c r="L61" s="285"/>
    </row>
    <row r="62" spans="1:12" ht="30" x14ac:dyDescent="0.25">
      <c r="A62" s="323"/>
      <c r="B62" s="155" t="s">
        <v>531</v>
      </c>
      <c r="C62" s="155" t="s">
        <v>567</v>
      </c>
      <c r="D62" s="327"/>
      <c r="E62" s="285"/>
      <c r="F62" s="285"/>
      <c r="G62" s="285"/>
      <c r="H62" s="285"/>
      <c r="I62" s="285"/>
      <c r="J62" s="285"/>
      <c r="K62" s="285"/>
      <c r="L62" s="285"/>
    </row>
    <row r="63" spans="1:12" x14ac:dyDescent="0.25">
      <c r="A63" s="323"/>
      <c r="B63" s="155" t="s">
        <v>532</v>
      </c>
      <c r="C63" s="155" t="s">
        <v>568</v>
      </c>
      <c r="D63" s="327"/>
      <c r="E63" s="285"/>
      <c r="F63" s="285"/>
      <c r="G63" s="285"/>
      <c r="H63" s="285"/>
      <c r="I63" s="285"/>
      <c r="J63" s="285"/>
      <c r="K63" s="285"/>
      <c r="L63" s="285"/>
    </row>
    <row r="64" spans="1:12" ht="45" x14ac:dyDescent="0.25">
      <c r="A64" s="323"/>
      <c r="B64" s="155" t="s">
        <v>534</v>
      </c>
      <c r="C64" s="155" t="s">
        <v>569</v>
      </c>
      <c r="D64" s="327"/>
      <c r="E64" s="285"/>
      <c r="F64" s="285"/>
      <c r="G64" s="285"/>
      <c r="H64" s="285"/>
      <c r="I64" s="285"/>
      <c r="J64" s="285"/>
      <c r="K64" s="285"/>
      <c r="L64" s="285"/>
    </row>
    <row r="65" spans="1:12" x14ac:dyDescent="0.25">
      <c r="A65" s="323"/>
      <c r="B65" s="155" t="s">
        <v>535</v>
      </c>
      <c r="C65" s="155" t="s">
        <v>619</v>
      </c>
      <c r="D65" s="327"/>
      <c r="E65" s="285"/>
      <c r="F65" s="285"/>
      <c r="G65" s="285"/>
      <c r="H65" s="285"/>
      <c r="I65" s="285"/>
      <c r="J65" s="285"/>
      <c r="K65" s="285"/>
      <c r="L65" s="285"/>
    </row>
    <row r="66" spans="1:12" ht="30" x14ac:dyDescent="0.25">
      <c r="A66" s="323"/>
      <c r="B66" s="155" t="s">
        <v>536</v>
      </c>
      <c r="C66" s="155" t="s">
        <v>570</v>
      </c>
      <c r="D66" s="327"/>
      <c r="E66" s="285"/>
      <c r="F66" s="285"/>
      <c r="G66" s="285"/>
      <c r="H66" s="285"/>
      <c r="I66" s="285"/>
      <c r="J66" s="285"/>
      <c r="K66" s="285"/>
      <c r="L66" s="285"/>
    </row>
    <row r="67" spans="1:12" ht="33" x14ac:dyDescent="0.25">
      <c r="A67" s="323"/>
      <c r="B67" s="155" t="s">
        <v>538</v>
      </c>
      <c r="C67" s="155" t="s">
        <v>571</v>
      </c>
      <c r="D67" s="327"/>
      <c r="E67" s="285"/>
      <c r="F67" s="285"/>
      <c r="G67" s="285"/>
      <c r="H67" s="285"/>
      <c r="I67" s="285"/>
      <c r="J67" s="285"/>
      <c r="K67" s="285"/>
      <c r="L67" s="285"/>
    </row>
    <row r="68" spans="1:12" ht="45" x14ac:dyDescent="0.25">
      <c r="A68" s="323"/>
      <c r="B68" s="155" t="s">
        <v>540</v>
      </c>
      <c r="C68" s="155" t="s">
        <v>572</v>
      </c>
      <c r="D68" s="327"/>
      <c r="E68" s="285"/>
      <c r="F68" s="285"/>
      <c r="G68" s="285"/>
      <c r="H68" s="285"/>
      <c r="I68" s="285"/>
      <c r="J68" s="285"/>
      <c r="K68" s="285"/>
      <c r="L68" s="285"/>
    </row>
    <row r="69" spans="1:12" ht="90" x14ac:dyDescent="0.25">
      <c r="A69" s="323"/>
      <c r="B69" s="155" t="s">
        <v>573</v>
      </c>
      <c r="C69" s="155" t="s">
        <v>574</v>
      </c>
      <c r="D69" s="327"/>
      <c r="E69" s="285"/>
      <c r="F69" s="285"/>
      <c r="G69" s="285"/>
      <c r="H69" s="285"/>
      <c r="I69" s="285"/>
      <c r="J69" s="285"/>
      <c r="K69" s="285"/>
      <c r="L69" s="285"/>
    </row>
    <row r="70" spans="1:12" x14ac:dyDescent="0.25">
      <c r="A70" s="323"/>
      <c r="B70" s="155" t="s">
        <v>544</v>
      </c>
      <c r="C70" s="155" t="s">
        <v>87</v>
      </c>
      <c r="D70" s="327"/>
      <c r="E70" s="285"/>
      <c r="F70" s="285"/>
      <c r="G70" s="285"/>
      <c r="H70" s="285"/>
      <c r="I70" s="285"/>
      <c r="J70" s="285"/>
      <c r="K70" s="285"/>
      <c r="L70" s="285"/>
    </row>
    <row r="71" spans="1:12" ht="30" x14ac:dyDescent="0.25">
      <c r="A71" s="323"/>
      <c r="B71" s="155" t="s">
        <v>545</v>
      </c>
      <c r="C71" s="155" t="s">
        <v>546</v>
      </c>
      <c r="D71" s="327"/>
      <c r="E71" s="285"/>
      <c r="F71" s="285"/>
      <c r="G71" s="285"/>
      <c r="H71" s="285"/>
      <c r="I71" s="285"/>
      <c r="J71" s="285"/>
      <c r="K71" s="285"/>
      <c r="L71" s="285"/>
    </row>
    <row r="72" spans="1:12" x14ac:dyDescent="0.25">
      <c r="A72" s="323"/>
      <c r="B72" s="155" t="s">
        <v>575</v>
      </c>
      <c r="C72" s="151" t="s">
        <v>576</v>
      </c>
      <c r="D72" s="327"/>
      <c r="E72" s="285"/>
      <c r="F72" s="285"/>
      <c r="G72" s="285"/>
      <c r="H72" s="285"/>
      <c r="I72" s="285"/>
      <c r="J72" s="285"/>
      <c r="K72" s="285"/>
      <c r="L72" s="285"/>
    </row>
    <row r="73" spans="1:12" ht="33" x14ac:dyDescent="0.25">
      <c r="A73" s="323"/>
      <c r="B73" s="164" t="s">
        <v>25</v>
      </c>
      <c r="C73" s="64" t="s">
        <v>547</v>
      </c>
      <c r="D73" s="328"/>
      <c r="E73" s="286"/>
      <c r="F73" s="286"/>
      <c r="G73" s="286"/>
      <c r="H73" s="286"/>
      <c r="I73" s="286"/>
      <c r="J73" s="286"/>
      <c r="K73" s="286"/>
      <c r="L73" s="286"/>
    </row>
    <row r="74" spans="1:12" x14ac:dyDescent="0.25">
      <c r="A74" s="221" t="s">
        <v>577</v>
      </c>
      <c r="B74" s="283" t="s">
        <v>578</v>
      </c>
      <c r="C74" s="283"/>
      <c r="D74" s="150">
        <v>950</v>
      </c>
      <c r="E74" s="178">
        <v>950</v>
      </c>
      <c r="F74" s="178">
        <v>1015</v>
      </c>
      <c r="G74" s="178">
        <v>820</v>
      </c>
      <c r="H74" s="178">
        <v>744</v>
      </c>
      <c r="I74" s="178">
        <v>1010.75</v>
      </c>
      <c r="J74" s="178">
        <v>935</v>
      </c>
      <c r="K74" s="178">
        <v>891</v>
      </c>
      <c r="L74" s="178">
        <v>550</v>
      </c>
    </row>
    <row r="75" spans="1:12" ht="45" x14ac:dyDescent="0.25">
      <c r="A75" s="325"/>
      <c r="B75" s="155" t="s">
        <v>527</v>
      </c>
      <c r="C75" s="155" t="s">
        <v>560</v>
      </c>
      <c r="D75" s="324"/>
      <c r="E75" s="299"/>
      <c r="F75" s="299"/>
      <c r="G75" s="299"/>
      <c r="H75" s="299"/>
      <c r="I75" s="299"/>
      <c r="J75" s="299"/>
      <c r="K75" s="299"/>
      <c r="L75" s="299"/>
    </row>
    <row r="76" spans="1:12" x14ac:dyDescent="0.25">
      <c r="A76" s="325"/>
      <c r="B76" s="155" t="s">
        <v>529</v>
      </c>
      <c r="C76" s="155" t="s">
        <v>530</v>
      </c>
      <c r="D76" s="324"/>
      <c r="E76" s="299"/>
      <c r="F76" s="299"/>
      <c r="G76" s="299"/>
      <c r="H76" s="299"/>
      <c r="I76" s="299"/>
      <c r="J76" s="299"/>
      <c r="K76" s="299"/>
      <c r="L76" s="299"/>
    </row>
    <row r="77" spans="1:12" ht="30" x14ac:dyDescent="0.25">
      <c r="A77" s="325"/>
      <c r="B77" s="155" t="s">
        <v>531</v>
      </c>
      <c r="C77" s="155" t="s">
        <v>579</v>
      </c>
      <c r="D77" s="324"/>
      <c r="E77" s="299"/>
      <c r="F77" s="299"/>
      <c r="G77" s="299"/>
      <c r="H77" s="299"/>
      <c r="I77" s="299"/>
      <c r="J77" s="299"/>
      <c r="K77" s="299"/>
      <c r="L77" s="299"/>
    </row>
    <row r="78" spans="1:12" x14ac:dyDescent="0.25">
      <c r="A78" s="325"/>
      <c r="B78" s="155" t="s">
        <v>532</v>
      </c>
      <c r="C78" s="155" t="s">
        <v>580</v>
      </c>
      <c r="D78" s="324"/>
      <c r="E78" s="299"/>
      <c r="F78" s="299"/>
      <c r="G78" s="299"/>
      <c r="H78" s="299"/>
      <c r="I78" s="299"/>
      <c r="J78" s="299"/>
      <c r="K78" s="299"/>
      <c r="L78" s="299"/>
    </row>
    <row r="79" spans="1:12" ht="45" x14ac:dyDescent="0.25">
      <c r="A79" s="325"/>
      <c r="B79" s="155" t="s">
        <v>534</v>
      </c>
      <c r="C79" s="155" t="s">
        <v>569</v>
      </c>
      <c r="D79" s="324"/>
      <c r="E79" s="299"/>
      <c r="F79" s="299"/>
      <c r="G79" s="299"/>
      <c r="H79" s="299"/>
      <c r="I79" s="299"/>
      <c r="J79" s="299"/>
      <c r="K79" s="299"/>
      <c r="L79" s="299"/>
    </row>
    <row r="80" spans="1:12" x14ac:dyDescent="0.25">
      <c r="A80" s="325"/>
      <c r="B80" s="155" t="s">
        <v>535</v>
      </c>
      <c r="C80" s="155" t="s">
        <v>619</v>
      </c>
      <c r="D80" s="324"/>
      <c r="E80" s="299"/>
      <c r="F80" s="299"/>
      <c r="G80" s="299"/>
      <c r="H80" s="299"/>
      <c r="I80" s="299"/>
      <c r="J80" s="299"/>
      <c r="K80" s="299"/>
      <c r="L80" s="299"/>
    </row>
    <row r="81" spans="1:12" ht="30" x14ac:dyDescent="0.25">
      <c r="A81" s="325"/>
      <c r="B81" s="155" t="s">
        <v>536</v>
      </c>
      <c r="C81" s="155" t="s">
        <v>537</v>
      </c>
      <c r="D81" s="324"/>
      <c r="E81" s="299"/>
      <c r="F81" s="299"/>
      <c r="G81" s="299"/>
      <c r="H81" s="299"/>
      <c r="I81" s="299"/>
      <c r="J81" s="299"/>
      <c r="K81" s="299"/>
      <c r="L81" s="299"/>
    </row>
    <row r="82" spans="1:12" ht="33" x14ac:dyDescent="0.25">
      <c r="A82" s="325"/>
      <c r="B82" s="155" t="s">
        <v>538</v>
      </c>
      <c r="C82" s="155" t="s">
        <v>581</v>
      </c>
      <c r="D82" s="324"/>
      <c r="E82" s="299"/>
      <c r="F82" s="299"/>
      <c r="G82" s="299"/>
      <c r="H82" s="299"/>
      <c r="I82" s="299"/>
      <c r="J82" s="299"/>
      <c r="K82" s="299"/>
      <c r="L82" s="299"/>
    </row>
    <row r="83" spans="1:12" ht="45" x14ac:dyDescent="0.25">
      <c r="A83" s="325"/>
      <c r="B83" s="155" t="s">
        <v>540</v>
      </c>
      <c r="C83" s="155" t="s">
        <v>582</v>
      </c>
      <c r="D83" s="324"/>
      <c r="E83" s="299"/>
      <c r="F83" s="299"/>
      <c r="G83" s="299"/>
      <c r="H83" s="299"/>
      <c r="I83" s="299"/>
      <c r="J83" s="299"/>
      <c r="K83" s="299"/>
      <c r="L83" s="299"/>
    </row>
    <row r="84" spans="1:12" ht="90" x14ac:dyDescent="0.25">
      <c r="A84" s="325"/>
      <c r="B84" s="155" t="s">
        <v>573</v>
      </c>
      <c r="C84" s="155" t="s">
        <v>583</v>
      </c>
      <c r="D84" s="324"/>
      <c r="E84" s="299"/>
      <c r="F84" s="299"/>
      <c r="G84" s="299"/>
      <c r="H84" s="299"/>
      <c r="I84" s="299"/>
      <c r="J84" s="299"/>
      <c r="K84" s="299"/>
      <c r="L84" s="299"/>
    </row>
    <row r="85" spans="1:12" x14ac:dyDescent="0.25">
      <c r="A85" s="325"/>
      <c r="B85" s="155" t="s">
        <v>544</v>
      </c>
      <c r="C85" s="155" t="s">
        <v>87</v>
      </c>
      <c r="D85" s="324"/>
      <c r="E85" s="299"/>
      <c r="F85" s="299"/>
      <c r="G85" s="299"/>
      <c r="H85" s="299"/>
      <c r="I85" s="299"/>
      <c r="J85" s="299"/>
      <c r="K85" s="299"/>
      <c r="L85" s="299"/>
    </row>
    <row r="86" spans="1:12" x14ac:dyDescent="0.25">
      <c r="A86" s="325"/>
      <c r="B86" s="155" t="s">
        <v>575</v>
      </c>
      <c r="C86" s="151" t="s">
        <v>576</v>
      </c>
      <c r="D86" s="324"/>
      <c r="E86" s="299"/>
      <c r="F86" s="299"/>
      <c r="G86" s="299"/>
      <c r="H86" s="299"/>
      <c r="I86" s="299"/>
      <c r="J86" s="299"/>
      <c r="K86" s="299"/>
      <c r="L86" s="299"/>
    </row>
    <row r="87" spans="1:12" ht="33" x14ac:dyDescent="0.25">
      <c r="A87" s="325"/>
      <c r="B87" s="164" t="s">
        <v>25</v>
      </c>
      <c r="C87" s="64" t="s">
        <v>584</v>
      </c>
      <c r="D87" s="324"/>
      <c r="E87" s="299"/>
      <c r="F87" s="299"/>
      <c r="G87" s="299"/>
      <c r="H87" s="299"/>
      <c r="I87" s="299"/>
      <c r="J87" s="299"/>
      <c r="K87" s="299"/>
      <c r="L87" s="299"/>
    </row>
    <row r="88" spans="1:12" x14ac:dyDescent="0.25">
      <c r="A88" s="221" t="s">
        <v>585</v>
      </c>
      <c r="B88" s="283" t="s">
        <v>586</v>
      </c>
      <c r="C88" s="283"/>
      <c r="D88" s="150">
        <v>1650</v>
      </c>
      <c r="E88" s="178">
        <v>1800</v>
      </c>
      <c r="F88" s="178">
        <v>1700</v>
      </c>
      <c r="G88" s="178">
        <v>1260</v>
      </c>
      <c r="H88" s="178">
        <v>1402.8</v>
      </c>
      <c r="I88" s="178">
        <v>1916.85</v>
      </c>
      <c r="J88" s="178">
        <v>1490</v>
      </c>
      <c r="K88" s="178">
        <v>1695</v>
      </c>
      <c r="L88" s="178">
        <v>1170</v>
      </c>
    </row>
    <row r="89" spans="1:12" ht="30" x14ac:dyDescent="0.25">
      <c r="A89" s="325"/>
      <c r="B89" s="155" t="s">
        <v>527</v>
      </c>
      <c r="C89" s="155" t="s">
        <v>587</v>
      </c>
      <c r="D89" s="324"/>
      <c r="E89" s="299"/>
      <c r="F89" s="299"/>
      <c r="G89" s="299"/>
      <c r="H89" s="299"/>
      <c r="I89" s="299"/>
      <c r="J89" s="299"/>
      <c r="K89" s="299"/>
      <c r="L89" s="299"/>
    </row>
    <row r="90" spans="1:12" x14ac:dyDescent="0.25">
      <c r="A90" s="325"/>
      <c r="B90" s="155" t="s">
        <v>529</v>
      </c>
      <c r="C90" s="155" t="s">
        <v>588</v>
      </c>
      <c r="D90" s="324"/>
      <c r="E90" s="299"/>
      <c r="F90" s="299"/>
      <c r="G90" s="299"/>
      <c r="H90" s="299"/>
      <c r="I90" s="299"/>
      <c r="J90" s="299"/>
      <c r="K90" s="299"/>
      <c r="L90" s="299"/>
    </row>
    <row r="91" spans="1:12" ht="30" x14ac:dyDescent="0.25">
      <c r="A91" s="325"/>
      <c r="B91" s="155" t="s">
        <v>531</v>
      </c>
      <c r="C91" s="155" t="s">
        <v>589</v>
      </c>
      <c r="D91" s="324"/>
      <c r="E91" s="299"/>
      <c r="F91" s="299"/>
      <c r="G91" s="299"/>
      <c r="H91" s="299"/>
      <c r="I91" s="299"/>
      <c r="J91" s="299"/>
      <c r="K91" s="299"/>
      <c r="L91" s="299"/>
    </row>
    <row r="92" spans="1:12" x14ac:dyDescent="0.25">
      <c r="A92" s="325"/>
      <c r="B92" s="155" t="s">
        <v>532</v>
      </c>
      <c r="C92" s="155" t="s">
        <v>590</v>
      </c>
      <c r="D92" s="324"/>
      <c r="E92" s="299"/>
      <c r="F92" s="299"/>
      <c r="G92" s="299"/>
      <c r="H92" s="299"/>
      <c r="I92" s="299"/>
      <c r="J92" s="299"/>
      <c r="K92" s="299"/>
      <c r="L92" s="299"/>
    </row>
    <row r="93" spans="1:12" ht="45" x14ac:dyDescent="0.25">
      <c r="A93" s="325"/>
      <c r="B93" s="155" t="s">
        <v>534</v>
      </c>
      <c r="C93" s="155" t="s">
        <v>623</v>
      </c>
      <c r="D93" s="324"/>
      <c r="E93" s="299"/>
      <c r="F93" s="299"/>
      <c r="G93" s="299"/>
      <c r="H93" s="299"/>
      <c r="I93" s="299"/>
      <c r="J93" s="299"/>
      <c r="K93" s="299"/>
      <c r="L93" s="299"/>
    </row>
    <row r="94" spans="1:12" x14ac:dyDescent="0.25">
      <c r="A94" s="325"/>
      <c r="B94" s="155" t="s">
        <v>535</v>
      </c>
      <c r="C94" s="155" t="s">
        <v>619</v>
      </c>
      <c r="D94" s="324"/>
      <c r="E94" s="299"/>
      <c r="F94" s="299"/>
      <c r="G94" s="299"/>
      <c r="H94" s="299"/>
      <c r="I94" s="299"/>
      <c r="J94" s="299"/>
      <c r="K94" s="299"/>
      <c r="L94" s="299"/>
    </row>
    <row r="95" spans="1:12" ht="30" x14ac:dyDescent="0.25">
      <c r="A95" s="325"/>
      <c r="B95" s="155" t="s">
        <v>536</v>
      </c>
      <c r="C95" s="155" t="s">
        <v>591</v>
      </c>
      <c r="D95" s="324"/>
      <c r="E95" s="299"/>
      <c r="F95" s="299"/>
      <c r="G95" s="299"/>
      <c r="H95" s="299"/>
      <c r="I95" s="299"/>
      <c r="J95" s="299"/>
      <c r="K95" s="299"/>
      <c r="L95" s="299"/>
    </row>
    <row r="96" spans="1:12" ht="33" x14ac:dyDescent="0.25">
      <c r="A96" s="325"/>
      <c r="B96" s="155" t="s">
        <v>538</v>
      </c>
      <c r="C96" s="155" t="s">
        <v>592</v>
      </c>
      <c r="D96" s="324"/>
      <c r="E96" s="299"/>
      <c r="F96" s="299"/>
      <c r="G96" s="299"/>
      <c r="H96" s="299"/>
      <c r="I96" s="299"/>
      <c r="J96" s="299"/>
      <c r="K96" s="299"/>
      <c r="L96" s="299"/>
    </row>
    <row r="97" spans="1:12" ht="45" x14ac:dyDescent="0.25">
      <c r="A97" s="325"/>
      <c r="B97" s="155" t="s">
        <v>540</v>
      </c>
      <c r="C97" s="155" t="s">
        <v>593</v>
      </c>
      <c r="D97" s="324"/>
      <c r="E97" s="299"/>
      <c r="F97" s="299"/>
      <c r="G97" s="299"/>
      <c r="H97" s="299"/>
      <c r="I97" s="299"/>
      <c r="J97" s="299"/>
      <c r="K97" s="299"/>
      <c r="L97" s="299"/>
    </row>
    <row r="98" spans="1:12" ht="105" x14ac:dyDescent="0.25">
      <c r="A98" s="325"/>
      <c r="B98" s="155" t="s">
        <v>573</v>
      </c>
      <c r="C98" s="155" t="s">
        <v>594</v>
      </c>
      <c r="D98" s="324"/>
      <c r="E98" s="299"/>
      <c r="F98" s="299"/>
      <c r="G98" s="299"/>
      <c r="H98" s="299"/>
      <c r="I98" s="299"/>
      <c r="J98" s="299"/>
      <c r="K98" s="299"/>
      <c r="L98" s="299"/>
    </row>
    <row r="99" spans="1:12" x14ac:dyDescent="0.25">
      <c r="A99" s="325"/>
      <c r="B99" s="155" t="s">
        <v>544</v>
      </c>
      <c r="C99" s="155" t="s">
        <v>87</v>
      </c>
      <c r="D99" s="324"/>
      <c r="E99" s="299"/>
      <c r="F99" s="299"/>
      <c r="G99" s="299"/>
      <c r="H99" s="299"/>
      <c r="I99" s="299"/>
      <c r="J99" s="299"/>
      <c r="K99" s="299"/>
      <c r="L99" s="299"/>
    </row>
    <row r="100" spans="1:12" ht="210.75" customHeight="1" x14ac:dyDescent="0.25">
      <c r="A100" s="325"/>
      <c r="B100" s="155" t="s">
        <v>575</v>
      </c>
      <c r="C100" s="151" t="s">
        <v>576</v>
      </c>
      <c r="D100" s="324"/>
      <c r="E100" s="299"/>
      <c r="F100" s="299"/>
      <c r="G100" s="299"/>
      <c r="H100" s="299"/>
      <c r="I100" s="299"/>
      <c r="J100" s="299"/>
      <c r="K100" s="299"/>
      <c r="L100" s="299"/>
    </row>
    <row r="101" spans="1:12" ht="33" x14ac:dyDescent="0.25">
      <c r="A101" s="325"/>
      <c r="B101" s="164" t="s">
        <v>25</v>
      </c>
      <c r="C101" s="64" t="s">
        <v>584</v>
      </c>
      <c r="D101" s="324"/>
      <c r="E101" s="299"/>
      <c r="F101" s="299"/>
      <c r="G101" s="299"/>
      <c r="H101" s="299"/>
      <c r="I101" s="299"/>
      <c r="J101" s="299"/>
      <c r="K101" s="299"/>
      <c r="L101" s="299"/>
    </row>
    <row r="102" spans="1:12" x14ac:dyDescent="0.25">
      <c r="A102" s="221" t="s">
        <v>595</v>
      </c>
      <c r="B102" s="283" t="s">
        <v>596</v>
      </c>
      <c r="C102" s="283"/>
      <c r="D102" s="150">
        <v>2500</v>
      </c>
      <c r="E102" s="178">
        <v>2400</v>
      </c>
      <c r="F102" s="178">
        <v>1995</v>
      </c>
      <c r="G102" s="178">
        <v>1799</v>
      </c>
      <c r="H102" s="178">
        <v>1725.5</v>
      </c>
      <c r="I102" s="178">
        <v>2926.43</v>
      </c>
      <c r="J102" s="225"/>
      <c r="K102" s="178">
        <v>2588</v>
      </c>
      <c r="L102" s="178">
        <v>1435</v>
      </c>
    </row>
    <row r="103" spans="1:12" ht="30" x14ac:dyDescent="0.25">
      <c r="A103" s="320"/>
      <c r="B103" s="155" t="s">
        <v>527</v>
      </c>
      <c r="C103" s="155" t="s">
        <v>587</v>
      </c>
      <c r="D103" s="299"/>
      <c r="E103" s="299"/>
      <c r="F103" s="299"/>
      <c r="G103" s="299"/>
      <c r="H103" s="299"/>
      <c r="I103" s="299"/>
      <c r="J103" s="299"/>
      <c r="K103" s="299"/>
      <c r="L103" s="299"/>
    </row>
    <row r="104" spans="1:12" x14ac:dyDescent="0.25">
      <c r="A104" s="320"/>
      <c r="B104" s="155" t="s">
        <v>529</v>
      </c>
      <c r="C104" s="155" t="s">
        <v>588</v>
      </c>
      <c r="D104" s="299"/>
      <c r="E104" s="299"/>
      <c r="F104" s="299"/>
      <c r="G104" s="299"/>
      <c r="H104" s="299"/>
      <c r="I104" s="299"/>
      <c r="J104" s="299"/>
      <c r="K104" s="299"/>
      <c r="L104" s="299"/>
    </row>
    <row r="105" spans="1:12" ht="30" x14ac:dyDescent="0.25">
      <c r="A105" s="320"/>
      <c r="B105" s="155" t="s">
        <v>531</v>
      </c>
      <c r="C105" s="155" t="s">
        <v>597</v>
      </c>
      <c r="D105" s="299"/>
      <c r="E105" s="299"/>
      <c r="F105" s="299"/>
      <c r="G105" s="299"/>
      <c r="H105" s="299"/>
      <c r="I105" s="299"/>
      <c r="J105" s="299"/>
      <c r="K105" s="299"/>
      <c r="L105" s="299"/>
    </row>
    <row r="106" spans="1:12" x14ac:dyDescent="0.25">
      <c r="A106" s="320"/>
      <c r="B106" s="155" t="s">
        <v>532</v>
      </c>
      <c r="C106" s="155" t="s">
        <v>598</v>
      </c>
      <c r="D106" s="299"/>
      <c r="E106" s="299"/>
      <c r="F106" s="299"/>
      <c r="G106" s="299"/>
      <c r="H106" s="299"/>
      <c r="I106" s="299"/>
      <c r="J106" s="299"/>
      <c r="K106" s="299"/>
      <c r="L106" s="299"/>
    </row>
    <row r="107" spans="1:12" ht="45" x14ac:dyDescent="0.25">
      <c r="A107" s="320"/>
      <c r="B107" s="155" t="s">
        <v>534</v>
      </c>
      <c r="C107" s="155" t="s">
        <v>623</v>
      </c>
      <c r="D107" s="299"/>
      <c r="E107" s="299"/>
      <c r="F107" s="299"/>
      <c r="G107" s="299"/>
      <c r="H107" s="299"/>
      <c r="I107" s="299"/>
      <c r="J107" s="299"/>
      <c r="K107" s="299"/>
      <c r="L107" s="299"/>
    </row>
    <row r="108" spans="1:12" x14ac:dyDescent="0.25">
      <c r="A108" s="320"/>
      <c r="B108" s="155" t="s">
        <v>535</v>
      </c>
      <c r="C108" s="155" t="s">
        <v>619</v>
      </c>
      <c r="D108" s="299"/>
      <c r="E108" s="299"/>
      <c r="F108" s="299"/>
      <c r="G108" s="299"/>
      <c r="H108" s="299"/>
      <c r="I108" s="299"/>
      <c r="J108" s="299"/>
      <c r="K108" s="299"/>
      <c r="L108" s="299"/>
    </row>
    <row r="109" spans="1:12" ht="30" x14ac:dyDescent="0.25">
      <c r="A109" s="320"/>
      <c r="B109" s="155" t="s">
        <v>536</v>
      </c>
      <c r="C109" s="155" t="s">
        <v>591</v>
      </c>
      <c r="D109" s="299"/>
      <c r="E109" s="299"/>
      <c r="F109" s="299"/>
      <c r="G109" s="299"/>
      <c r="H109" s="299"/>
      <c r="I109" s="299"/>
      <c r="J109" s="299"/>
      <c r="K109" s="299"/>
      <c r="L109" s="299"/>
    </row>
    <row r="110" spans="1:12" ht="33" x14ac:dyDescent="0.25">
      <c r="A110" s="320"/>
      <c r="B110" s="155" t="s">
        <v>538</v>
      </c>
      <c r="C110" s="155" t="s">
        <v>599</v>
      </c>
      <c r="D110" s="299"/>
      <c r="E110" s="299"/>
      <c r="F110" s="299"/>
      <c r="G110" s="299"/>
      <c r="H110" s="299"/>
      <c r="I110" s="299"/>
      <c r="J110" s="299"/>
      <c r="K110" s="299"/>
      <c r="L110" s="299"/>
    </row>
    <row r="111" spans="1:12" ht="45" x14ac:dyDescent="0.25">
      <c r="A111" s="320"/>
      <c r="B111" s="155" t="s">
        <v>540</v>
      </c>
      <c r="C111" s="155" t="s">
        <v>600</v>
      </c>
      <c r="D111" s="299"/>
      <c r="E111" s="299"/>
      <c r="F111" s="299"/>
      <c r="G111" s="299"/>
      <c r="H111" s="299"/>
      <c r="I111" s="299"/>
      <c r="J111" s="299"/>
      <c r="K111" s="299"/>
      <c r="L111" s="299"/>
    </row>
    <row r="112" spans="1:12" ht="105" x14ac:dyDescent="0.25">
      <c r="A112" s="320"/>
      <c r="B112" s="155" t="s">
        <v>573</v>
      </c>
      <c r="C112" s="155" t="s">
        <v>601</v>
      </c>
      <c r="D112" s="299"/>
      <c r="E112" s="299"/>
      <c r="F112" s="299"/>
      <c r="G112" s="299"/>
      <c r="H112" s="299"/>
      <c r="I112" s="299"/>
      <c r="J112" s="299"/>
      <c r="K112" s="299"/>
      <c r="L112" s="299"/>
    </row>
    <row r="113" spans="1:12" x14ac:dyDescent="0.25">
      <c r="A113" s="320"/>
      <c r="B113" s="155" t="s">
        <v>544</v>
      </c>
      <c r="C113" s="155" t="s">
        <v>87</v>
      </c>
      <c r="D113" s="299"/>
      <c r="E113" s="299"/>
      <c r="F113" s="299"/>
      <c r="G113" s="299"/>
      <c r="H113" s="299"/>
      <c r="I113" s="299"/>
      <c r="J113" s="299"/>
      <c r="K113" s="299"/>
      <c r="L113" s="299"/>
    </row>
    <row r="114" spans="1:12" ht="30" x14ac:dyDescent="0.25">
      <c r="A114" s="320"/>
      <c r="B114" s="155" t="s">
        <v>545</v>
      </c>
      <c r="C114" s="155" t="s">
        <v>546</v>
      </c>
      <c r="D114" s="299"/>
      <c r="E114" s="299"/>
      <c r="F114" s="299"/>
      <c r="G114" s="299"/>
      <c r="H114" s="299"/>
      <c r="I114" s="299"/>
      <c r="J114" s="299"/>
      <c r="K114" s="299"/>
      <c r="L114" s="299"/>
    </row>
    <row r="115" spans="1:12" ht="30" x14ac:dyDescent="0.25">
      <c r="A115" s="320"/>
      <c r="B115" s="155" t="s">
        <v>602</v>
      </c>
      <c r="C115" s="155" t="s">
        <v>603</v>
      </c>
      <c r="D115" s="299"/>
      <c r="E115" s="299"/>
      <c r="F115" s="299"/>
      <c r="G115" s="299"/>
      <c r="H115" s="299"/>
      <c r="I115" s="299"/>
      <c r="J115" s="299"/>
      <c r="K115" s="299"/>
      <c r="L115" s="299"/>
    </row>
    <row r="116" spans="1:12" x14ac:dyDescent="0.25">
      <c r="A116" s="320"/>
      <c r="B116" s="155" t="s">
        <v>575</v>
      </c>
      <c r="C116" s="151" t="s">
        <v>576</v>
      </c>
      <c r="D116" s="299"/>
      <c r="E116" s="299"/>
      <c r="F116" s="299"/>
      <c r="G116" s="299"/>
      <c r="H116" s="299"/>
      <c r="I116" s="299"/>
      <c r="J116" s="299"/>
      <c r="K116" s="299"/>
      <c r="L116" s="299"/>
    </row>
    <row r="117" spans="1:12" ht="33" x14ac:dyDescent="0.25">
      <c r="A117" s="320"/>
      <c r="B117" s="164" t="s">
        <v>25</v>
      </c>
      <c r="C117" s="64" t="s">
        <v>604</v>
      </c>
      <c r="D117" s="299"/>
      <c r="E117" s="299"/>
      <c r="F117" s="299"/>
      <c r="G117" s="299"/>
      <c r="H117" s="299"/>
      <c r="I117" s="299"/>
      <c r="J117" s="299"/>
      <c r="K117" s="299"/>
      <c r="L117" s="299"/>
    </row>
    <row r="118" spans="1:12" x14ac:dyDescent="0.25">
      <c r="A118" s="63"/>
      <c r="B118" s="321" t="s">
        <v>942</v>
      </c>
      <c r="C118" s="322"/>
      <c r="D118" s="178">
        <f t="shared" ref="D118:L118" si="0">SUM(D3:D117)</f>
        <v>6610</v>
      </c>
      <c r="E118" s="178">
        <f t="shared" si="0"/>
        <v>6935.5</v>
      </c>
      <c r="F118" s="178">
        <f t="shared" si="0"/>
        <v>6560</v>
      </c>
      <c r="G118" s="178">
        <f t="shared" si="0"/>
        <v>5096</v>
      </c>
      <c r="H118" s="178">
        <f t="shared" si="0"/>
        <v>4666.2</v>
      </c>
      <c r="I118" s="178">
        <f t="shared" si="0"/>
        <v>7228.51</v>
      </c>
      <c r="J118" s="178">
        <f t="shared" si="0"/>
        <v>3796.75</v>
      </c>
      <c r="K118" s="178">
        <f t="shared" si="0"/>
        <v>6392.4</v>
      </c>
      <c r="L118" s="178">
        <f t="shared" si="0"/>
        <v>3764</v>
      </c>
    </row>
    <row r="119" spans="1:12" x14ac:dyDescent="0.25">
      <c r="A119" s="52"/>
      <c r="B119" s="81"/>
      <c r="C119" s="81"/>
      <c r="D119" s="53"/>
    </row>
    <row r="120" spans="1:12" ht="45" customHeight="1" x14ac:dyDescent="0.25">
      <c r="A120" s="54"/>
      <c r="B120" s="329" t="s">
        <v>605</v>
      </c>
      <c r="C120" s="329"/>
      <c r="D120" s="55"/>
    </row>
    <row r="121" spans="1:12" ht="120" x14ac:dyDescent="0.25">
      <c r="A121" s="54"/>
      <c r="B121" s="280" t="s">
        <v>917</v>
      </c>
      <c r="C121" s="175" t="s">
        <v>154</v>
      </c>
      <c r="D121" s="55"/>
    </row>
    <row r="122" spans="1:12" ht="179.25" customHeight="1" x14ac:dyDescent="0.25">
      <c r="A122" s="54"/>
      <c r="B122" s="281"/>
      <c r="C122" s="208" t="s">
        <v>175</v>
      </c>
      <c r="D122" s="53"/>
    </row>
    <row r="123" spans="1:12" ht="78" customHeight="1" x14ac:dyDescent="0.25">
      <c r="A123" s="54"/>
      <c r="B123" s="281"/>
      <c r="C123" s="175" t="s">
        <v>606</v>
      </c>
      <c r="D123" s="53"/>
    </row>
    <row r="124" spans="1:12" ht="30" x14ac:dyDescent="0.25">
      <c r="A124" s="54"/>
      <c r="B124" s="281"/>
      <c r="C124" s="90" t="s">
        <v>607</v>
      </c>
      <c r="D124" s="53"/>
    </row>
    <row r="125" spans="1:12" ht="154.5" customHeight="1" x14ac:dyDescent="0.25">
      <c r="A125" s="54"/>
      <c r="B125" s="281"/>
      <c r="C125" s="175" t="s">
        <v>608</v>
      </c>
      <c r="D125" s="53"/>
    </row>
    <row r="126" spans="1:12" ht="75" x14ac:dyDescent="0.25">
      <c r="A126" s="54"/>
      <c r="B126" s="281"/>
      <c r="C126" s="90" t="s">
        <v>609</v>
      </c>
      <c r="D126" s="53"/>
    </row>
    <row r="127" spans="1:12" ht="20.25" customHeight="1" x14ac:dyDescent="0.25">
      <c r="A127" s="54"/>
      <c r="B127" s="164" t="s">
        <v>144</v>
      </c>
      <c r="C127" s="175" t="s">
        <v>610</v>
      </c>
      <c r="D127" s="53"/>
    </row>
    <row r="128" spans="1:12" ht="50.25" customHeight="1" x14ac:dyDescent="0.25">
      <c r="A128" s="54"/>
      <c r="B128" s="164" t="s">
        <v>611</v>
      </c>
      <c r="C128" s="175" t="s">
        <v>415</v>
      </c>
      <c r="D128" s="53"/>
    </row>
    <row r="129" spans="1:4" ht="45" x14ac:dyDescent="0.25">
      <c r="A129" s="54"/>
      <c r="B129" s="164" t="s">
        <v>612</v>
      </c>
      <c r="C129" s="175" t="s">
        <v>613</v>
      </c>
      <c r="D129" s="53"/>
    </row>
    <row r="130" spans="1:4" ht="105" x14ac:dyDescent="0.25">
      <c r="A130" s="54"/>
      <c r="B130" s="164" t="s">
        <v>152</v>
      </c>
      <c r="C130" s="175" t="s">
        <v>614</v>
      </c>
      <c r="D130" s="53"/>
    </row>
    <row r="131" spans="1:4" ht="45" x14ac:dyDescent="0.25">
      <c r="A131" s="54"/>
      <c r="B131" s="164" t="s">
        <v>615</v>
      </c>
      <c r="C131" s="175" t="s">
        <v>156</v>
      </c>
      <c r="D131" s="53"/>
    </row>
    <row r="132" spans="1:4" ht="150" x14ac:dyDescent="0.25">
      <c r="A132" s="54"/>
      <c r="B132" s="58">
        <v>2</v>
      </c>
      <c r="C132" s="175" t="s">
        <v>616</v>
      </c>
      <c r="D132" s="53"/>
    </row>
    <row r="133" spans="1:4" x14ac:dyDescent="0.25">
      <c r="A133" s="54"/>
      <c r="B133" s="81"/>
      <c r="C133" s="81"/>
      <c r="D133" s="53"/>
    </row>
    <row r="134" spans="1:4" x14ac:dyDescent="0.25">
      <c r="A134" s="54"/>
      <c r="B134" s="292" t="s">
        <v>617</v>
      </c>
      <c r="C134" s="293"/>
      <c r="D134" s="53"/>
    </row>
    <row r="135" spans="1:4" ht="45" x14ac:dyDescent="0.25">
      <c r="A135" s="54"/>
      <c r="B135" s="56" t="s">
        <v>164</v>
      </c>
      <c r="C135" s="59" t="s">
        <v>165</v>
      </c>
      <c r="D135" s="53"/>
    </row>
    <row r="136" spans="1:4" ht="30" x14ac:dyDescent="0.25">
      <c r="A136" s="54"/>
      <c r="B136" s="56" t="s">
        <v>166</v>
      </c>
      <c r="C136" s="59" t="s">
        <v>167</v>
      </c>
      <c r="D136" s="53"/>
    </row>
    <row r="137" spans="1:4" ht="105" x14ac:dyDescent="0.25">
      <c r="A137" s="54"/>
      <c r="B137" s="56" t="s">
        <v>168</v>
      </c>
      <c r="C137" s="59" t="s">
        <v>169</v>
      </c>
      <c r="D137" s="53"/>
    </row>
    <row r="138" spans="1:4" ht="75" x14ac:dyDescent="0.25">
      <c r="A138" s="54"/>
      <c r="B138" s="56" t="s">
        <v>170</v>
      </c>
      <c r="C138" s="59" t="s">
        <v>171</v>
      </c>
      <c r="D138" s="53"/>
    </row>
    <row r="139" spans="1:4" ht="409.5" x14ac:dyDescent="0.25">
      <c r="A139" s="54"/>
      <c r="B139" s="57">
        <v>1</v>
      </c>
      <c r="C139" s="59" t="s">
        <v>618</v>
      </c>
      <c r="D139" s="53"/>
    </row>
    <row r="140" spans="1:4" x14ac:dyDescent="0.25">
      <c r="A140" s="54"/>
      <c r="B140" s="81"/>
      <c r="C140" s="81"/>
      <c r="D140" s="53"/>
    </row>
    <row r="141" spans="1:4" x14ac:dyDescent="0.25">
      <c r="A141" s="54"/>
      <c r="B141" s="81"/>
      <c r="C141" s="81"/>
      <c r="D141" s="53"/>
    </row>
  </sheetData>
  <mergeCells count="94">
    <mergeCell ref="B1:C1"/>
    <mergeCell ref="I89:I101"/>
    <mergeCell ref="I103:I117"/>
    <mergeCell ref="L4:L16"/>
    <mergeCell ref="L18:L30"/>
    <mergeCell ref="L32:L44"/>
    <mergeCell ref="L46:L58"/>
    <mergeCell ref="L60:L73"/>
    <mergeCell ref="L75:L87"/>
    <mergeCell ref="L89:L101"/>
    <mergeCell ref="L103:L117"/>
    <mergeCell ref="J89:J101"/>
    <mergeCell ref="J103:J117"/>
    <mergeCell ref="K4:K16"/>
    <mergeCell ref="K89:K101"/>
    <mergeCell ref="K103:K117"/>
    <mergeCell ref="K46:K58"/>
    <mergeCell ref="K75:K87"/>
    <mergeCell ref="K60:K73"/>
    <mergeCell ref="K18:K30"/>
    <mergeCell ref="K32:K44"/>
    <mergeCell ref="F103:F117"/>
    <mergeCell ref="E4:E16"/>
    <mergeCell ref="G103:G117"/>
    <mergeCell ref="H4:H16"/>
    <mergeCell ref="H18:H30"/>
    <mergeCell ref="H32:H44"/>
    <mergeCell ref="H46:H58"/>
    <mergeCell ref="H60:H73"/>
    <mergeCell ref="H75:H87"/>
    <mergeCell ref="H89:H101"/>
    <mergeCell ref="H103:H117"/>
    <mergeCell ref="G4:G16"/>
    <mergeCell ref="G18:G30"/>
    <mergeCell ref="G32:G44"/>
    <mergeCell ref="G46:G58"/>
    <mergeCell ref="G60:G73"/>
    <mergeCell ref="G75:G87"/>
    <mergeCell ref="G89:G101"/>
    <mergeCell ref="J4:J16"/>
    <mergeCell ref="I4:I16"/>
    <mergeCell ref="I18:I30"/>
    <mergeCell ref="I32:I44"/>
    <mergeCell ref="I46:I58"/>
    <mergeCell ref="I60:I73"/>
    <mergeCell ref="I75:I87"/>
    <mergeCell ref="J18:J30"/>
    <mergeCell ref="J32:J44"/>
    <mergeCell ref="J46:J58"/>
    <mergeCell ref="J60:J73"/>
    <mergeCell ref="J75:J87"/>
    <mergeCell ref="B134:C134"/>
    <mergeCell ref="E18:E30"/>
    <mergeCell ref="E32:E44"/>
    <mergeCell ref="E46:E58"/>
    <mergeCell ref="E60:E73"/>
    <mergeCell ref="B102:C102"/>
    <mergeCell ref="B45:C45"/>
    <mergeCell ref="E103:E117"/>
    <mergeCell ref="B2:C2"/>
    <mergeCell ref="B3:C3"/>
    <mergeCell ref="B120:C120"/>
    <mergeCell ref="B121:B126"/>
    <mergeCell ref="B74:C74"/>
    <mergeCell ref="F75:F87"/>
    <mergeCell ref="F89:F101"/>
    <mergeCell ref="A32:A44"/>
    <mergeCell ref="D32:D44"/>
    <mergeCell ref="A4:A16"/>
    <mergeCell ref="D4:D16"/>
    <mergeCell ref="E75:E87"/>
    <mergeCell ref="E89:E101"/>
    <mergeCell ref="D60:D73"/>
    <mergeCell ref="F4:F16"/>
    <mergeCell ref="F18:F30"/>
    <mergeCell ref="F32:F44"/>
    <mergeCell ref="F46:F58"/>
    <mergeCell ref="F60:F73"/>
    <mergeCell ref="A103:A117"/>
    <mergeCell ref="D103:D117"/>
    <mergeCell ref="B118:C118"/>
    <mergeCell ref="B17:C17"/>
    <mergeCell ref="A18:A30"/>
    <mergeCell ref="D18:D30"/>
    <mergeCell ref="B31:C31"/>
    <mergeCell ref="A75:A87"/>
    <mergeCell ref="D75:D87"/>
    <mergeCell ref="B88:C88"/>
    <mergeCell ref="A89:A101"/>
    <mergeCell ref="D89:D101"/>
    <mergeCell ref="A46:A58"/>
    <mergeCell ref="D46:D58"/>
    <mergeCell ref="B59:C59"/>
    <mergeCell ref="A60:A7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zoomScale="85" zoomScaleNormal="85" workbookViewId="0">
      <pane xSplit="3" ySplit="2" topLeftCell="D3" activePane="bottomRight" state="frozen"/>
      <selection pane="topRight" activeCell="D1" sqref="D1"/>
      <selection pane="bottomLeft" activeCell="A5" sqref="A5"/>
      <selection pane="bottomRight" activeCell="D3" sqref="D3"/>
    </sheetView>
  </sheetViews>
  <sheetFormatPr defaultColWidth="8.85546875" defaultRowHeight="15" x14ac:dyDescent="0.25"/>
  <cols>
    <col min="1" max="1" width="16.85546875" style="31" customWidth="1"/>
    <col min="2" max="2" width="35.140625" style="81" customWidth="1"/>
    <col min="3" max="3" width="54" style="81" customWidth="1"/>
    <col min="4" max="10" width="21.140625" style="148" customWidth="1"/>
    <col min="11" max="16384" width="8.85546875" style="3"/>
  </cols>
  <sheetData>
    <row r="1" spans="1:10" s="179" customFormat="1" ht="44.25" customHeight="1" x14ac:dyDescent="0.25">
      <c r="A1" s="203" t="s">
        <v>0</v>
      </c>
      <c r="B1" s="239" t="s">
        <v>1</v>
      </c>
      <c r="C1" s="239"/>
      <c r="D1" s="199" t="s">
        <v>939</v>
      </c>
      <c r="E1" s="199" t="s">
        <v>424</v>
      </c>
      <c r="F1" s="198" t="s">
        <v>986</v>
      </c>
      <c r="G1" s="199" t="s">
        <v>764</v>
      </c>
      <c r="H1" s="199" t="s">
        <v>520</v>
      </c>
      <c r="I1" s="199" t="s">
        <v>765</v>
      </c>
      <c r="J1" s="199" t="s">
        <v>434</v>
      </c>
    </row>
    <row r="2" spans="1:10" x14ac:dyDescent="0.25">
      <c r="A2" s="138" t="s">
        <v>624</v>
      </c>
      <c r="B2" s="344" t="s">
        <v>625</v>
      </c>
      <c r="C2" s="344"/>
      <c r="D2" s="273" t="s">
        <v>4</v>
      </c>
      <c r="E2" s="274"/>
      <c r="F2" s="274"/>
      <c r="G2" s="274"/>
      <c r="H2" s="274"/>
      <c r="I2" s="274"/>
      <c r="J2" s="275"/>
    </row>
    <row r="3" spans="1:10" ht="15" customHeight="1" x14ac:dyDescent="0.25">
      <c r="A3" s="138" t="s">
        <v>626</v>
      </c>
      <c r="B3" s="345" t="s">
        <v>627</v>
      </c>
      <c r="C3" s="345"/>
      <c r="D3" s="169"/>
      <c r="E3" s="237"/>
      <c r="F3" s="169"/>
      <c r="G3" s="169"/>
      <c r="H3" s="169"/>
      <c r="I3" s="169"/>
      <c r="J3" s="169"/>
    </row>
    <row r="4" spans="1:10" ht="15" customHeight="1" x14ac:dyDescent="0.25">
      <c r="A4" s="138" t="s">
        <v>635</v>
      </c>
      <c r="B4" s="283" t="s">
        <v>636</v>
      </c>
      <c r="C4" s="283"/>
      <c r="D4" s="169"/>
      <c r="E4" s="237"/>
      <c r="F4" s="169"/>
      <c r="G4" s="169"/>
      <c r="H4" s="169"/>
      <c r="I4" s="169"/>
      <c r="J4" s="169"/>
    </row>
    <row r="5" spans="1:10" s="80" customFormat="1" ht="15" customHeight="1" x14ac:dyDescent="0.25">
      <c r="A5" s="135" t="s">
        <v>1048</v>
      </c>
      <c r="B5" s="283" t="s">
        <v>1049</v>
      </c>
      <c r="C5" s="283"/>
      <c r="D5" s="403">
        <v>3500</v>
      </c>
      <c r="E5" s="403">
        <v>3200</v>
      </c>
      <c r="F5" s="403">
        <v>3500</v>
      </c>
      <c r="G5" s="25">
        <v>3199</v>
      </c>
      <c r="H5" s="403">
        <v>3300</v>
      </c>
      <c r="I5" s="25">
        <v>3945</v>
      </c>
      <c r="J5" s="403">
        <v>3150</v>
      </c>
    </row>
    <row r="6" spans="1:10" s="80" customFormat="1" ht="18" x14ac:dyDescent="0.25">
      <c r="A6" s="405" t="s">
        <v>1050</v>
      </c>
      <c r="B6" s="354" t="s">
        <v>8</v>
      </c>
      <c r="C6" s="354" t="s">
        <v>631</v>
      </c>
      <c r="D6" s="140"/>
      <c r="E6" s="140"/>
      <c r="F6" s="140"/>
      <c r="G6" s="406"/>
      <c r="H6" s="140"/>
      <c r="I6" s="407"/>
      <c r="J6" s="140"/>
    </row>
    <row r="7" spans="1:10" s="80" customFormat="1" ht="18" x14ac:dyDescent="0.25">
      <c r="A7" s="405"/>
      <c r="B7" s="354" t="s">
        <v>10</v>
      </c>
      <c r="C7" s="354" t="s">
        <v>11</v>
      </c>
      <c r="D7" s="140"/>
      <c r="E7" s="140"/>
      <c r="F7" s="140"/>
      <c r="G7" s="406"/>
      <c r="H7" s="140"/>
      <c r="I7" s="407"/>
      <c r="J7" s="140"/>
    </row>
    <row r="8" spans="1:10" s="80" customFormat="1" x14ac:dyDescent="0.25">
      <c r="A8" s="405"/>
      <c r="B8" s="354" t="s">
        <v>12</v>
      </c>
      <c r="C8" s="354" t="s">
        <v>1051</v>
      </c>
      <c r="D8" s="140"/>
      <c r="E8" s="140"/>
      <c r="F8" s="140"/>
      <c r="G8" s="406"/>
      <c r="H8" s="140"/>
      <c r="I8" s="407"/>
      <c r="J8" s="140"/>
    </row>
    <row r="9" spans="1:10" s="80" customFormat="1" x14ac:dyDescent="0.25">
      <c r="A9" s="405"/>
      <c r="B9" s="354" t="s">
        <v>634</v>
      </c>
      <c r="C9" s="90" t="s">
        <v>1052</v>
      </c>
      <c r="D9" s="140"/>
      <c r="E9" s="140"/>
      <c r="F9" s="140"/>
      <c r="G9" s="406"/>
      <c r="H9" s="140"/>
      <c r="I9" s="407"/>
      <c r="J9" s="140"/>
    </row>
    <row r="10" spans="1:10" s="80" customFormat="1" x14ac:dyDescent="0.25">
      <c r="A10" s="405"/>
      <c r="B10" s="380" t="s">
        <v>306</v>
      </c>
      <c r="C10" s="354" t="s">
        <v>637</v>
      </c>
      <c r="D10" s="140"/>
      <c r="E10" s="140"/>
      <c r="F10" s="140"/>
      <c r="G10" s="406"/>
      <c r="H10" s="140"/>
      <c r="I10" s="407"/>
      <c r="J10" s="140"/>
    </row>
    <row r="11" spans="1:10" s="80" customFormat="1" x14ac:dyDescent="0.25">
      <c r="A11" s="405"/>
      <c r="B11" s="380" t="s">
        <v>86</v>
      </c>
      <c r="C11" s="380" t="s">
        <v>105</v>
      </c>
      <c r="D11" s="140"/>
      <c r="E11" s="140"/>
      <c r="F11" s="140"/>
      <c r="G11" s="406"/>
      <c r="H11" s="140"/>
      <c r="I11" s="407"/>
      <c r="J11" s="140"/>
    </row>
    <row r="12" spans="1:10" s="80" customFormat="1" ht="30" x14ac:dyDescent="0.25">
      <c r="A12" s="405"/>
      <c r="B12" s="354" t="s">
        <v>142</v>
      </c>
      <c r="C12" s="354" t="s">
        <v>1053</v>
      </c>
      <c r="D12" s="140"/>
      <c r="E12" s="140"/>
      <c r="F12" s="140"/>
      <c r="G12" s="406"/>
      <c r="H12" s="140"/>
      <c r="I12" s="407"/>
      <c r="J12" s="140"/>
    </row>
    <row r="13" spans="1:10" s="80" customFormat="1" ht="105" x14ac:dyDescent="0.25">
      <c r="A13" s="405"/>
      <c r="B13" s="354" t="s">
        <v>88</v>
      </c>
      <c r="C13" s="354" t="s">
        <v>1054</v>
      </c>
      <c r="D13" s="140"/>
      <c r="E13" s="140"/>
      <c r="F13" s="140"/>
      <c r="G13" s="140"/>
      <c r="H13" s="140"/>
      <c r="I13" s="140"/>
      <c r="J13" s="140"/>
    </row>
    <row r="14" spans="1:10" s="80" customFormat="1" x14ac:dyDescent="0.25">
      <c r="A14" s="405"/>
      <c r="B14" s="354" t="s">
        <v>20</v>
      </c>
      <c r="C14" s="90" t="s">
        <v>638</v>
      </c>
      <c r="D14" s="140"/>
      <c r="E14" s="140"/>
      <c r="F14" s="140"/>
      <c r="G14" s="140"/>
      <c r="H14" s="140"/>
      <c r="I14" s="140"/>
      <c r="J14" s="140"/>
    </row>
    <row r="15" spans="1:10" s="80" customFormat="1" ht="105" x14ac:dyDescent="0.25">
      <c r="A15" s="405"/>
      <c r="B15" s="90" t="s">
        <v>639</v>
      </c>
      <c r="C15" s="90" t="s">
        <v>640</v>
      </c>
      <c r="D15" s="140"/>
      <c r="E15" s="140"/>
      <c r="F15" s="140"/>
      <c r="G15" s="140"/>
      <c r="H15" s="140"/>
      <c r="I15" s="140"/>
      <c r="J15" s="140"/>
    </row>
    <row r="16" spans="1:10" s="80" customFormat="1" ht="30" x14ac:dyDescent="0.25">
      <c r="A16" s="405"/>
      <c r="B16" s="356" t="s">
        <v>641</v>
      </c>
      <c r="C16" s="90" t="s">
        <v>642</v>
      </c>
      <c r="D16" s="140"/>
      <c r="E16" s="140"/>
      <c r="F16" s="140"/>
      <c r="G16" s="406"/>
      <c r="H16" s="140"/>
      <c r="I16" s="406"/>
      <c r="J16" s="140"/>
    </row>
    <row r="17" spans="1:10" s="80" customFormat="1" ht="18" x14ac:dyDescent="0.25">
      <c r="A17" s="405"/>
      <c r="B17" s="356" t="s">
        <v>25</v>
      </c>
      <c r="C17" s="383" t="s">
        <v>629</v>
      </c>
      <c r="D17" s="140"/>
      <c r="E17" s="140"/>
      <c r="F17" s="140"/>
      <c r="G17" s="406"/>
      <c r="H17" s="140"/>
      <c r="I17" s="406"/>
      <c r="J17" s="140"/>
    </row>
    <row r="18" spans="1:10" s="80" customFormat="1" ht="15" customHeight="1" x14ac:dyDescent="0.25">
      <c r="A18" s="405"/>
      <c r="B18" s="408" t="s">
        <v>27</v>
      </c>
      <c r="C18" s="408"/>
      <c r="D18" s="403">
        <v>40000</v>
      </c>
      <c r="E18" s="403">
        <v>35102</v>
      </c>
      <c r="F18" s="403">
        <v>25000</v>
      </c>
      <c r="G18" s="25">
        <v>37987.21</v>
      </c>
      <c r="H18" s="403">
        <v>40000</v>
      </c>
      <c r="I18" s="25">
        <v>37905.1</v>
      </c>
      <c r="J18" s="403">
        <v>37200</v>
      </c>
    </row>
    <row r="19" spans="1:10" s="80" customFormat="1" ht="30" x14ac:dyDescent="0.25">
      <c r="A19" s="405"/>
      <c r="B19" s="354" t="s">
        <v>643</v>
      </c>
      <c r="C19" s="383" t="s">
        <v>642</v>
      </c>
      <c r="D19" s="140"/>
      <c r="E19" s="140"/>
      <c r="F19" s="140"/>
      <c r="G19" s="406"/>
      <c r="H19" s="140"/>
      <c r="I19" s="407"/>
      <c r="J19" s="140"/>
    </row>
    <row r="20" spans="1:10" s="80" customFormat="1" ht="30" x14ac:dyDescent="0.25">
      <c r="A20" s="405"/>
      <c r="B20" s="389" t="s">
        <v>1055</v>
      </c>
      <c r="C20" s="354" t="s">
        <v>1056</v>
      </c>
      <c r="D20" s="140"/>
      <c r="E20" s="140"/>
      <c r="F20" s="140"/>
      <c r="G20" s="140"/>
      <c r="H20" s="140"/>
      <c r="I20" s="140"/>
      <c r="J20" s="140"/>
    </row>
    <row r="21" spans="1:10" s="80" customFormat="1" ht="30" x14ac:dyDescent="0.25">
      <c r="A21" s="405"/>
      <c r="B21" s="409"/>
      <c r="C21" s="354" t="s">
        <v>1057</v>
      </c>
      <c r="D21" s="140"/>
      <c r="E21" s="140"/>
      <c r="F21" s="140"/>
      <c r="G21" s="140"/>
      <c r="H21" s="140"/>
      <c r="I21" s="140"/>
      <c r="J21" s="140"/>
    </row>
    <row r="22" spans="1:10" s="80" customFormat="1" ht="30" x14ac:dyDescent="0.25">
      <c r="A22" s="405"/>
      <c r="B22" s="391" t="s">
        <v>255</v>
      </c>
      <c r="C22" s="354" t="s">
        <v>1058</v>
      </c>
      <c r="D22" s="140"/>
      <c r="E22" s="140"/>
      <c r="F22" s="140"/>
      <c r="G22" s="406"/>
      <c r="H22" s="140"/>
      <c r="I22" s="407"/>
      <c r="J22" s="140"/>
    </row>
    <row r="23" spans="1:10" s="80" customFormat="1" x14ac:dyDescent="0.25">
      <c r="A23" s="405"/>
      <c r="B23" s="363" t="s">
        <v>1059</v>
      </c>
      <c r="C23" s="351" t="s">
        <v>1060</v>
      </c>
      <c r="D23" s="140"/>
      <c r="E23" s="140"/>
      <c r="F23" s="140"/>
      <c r="G23" s="406"/>
      <c r="H23" s="140"/>
      <c r="I23" s="407"/>
      <c r="J23" s="140"/>
    </row>
    <row r="24" spans="1:10" s="80" customFormat="1" x14ac:dyDescent="0.25">
      <c r="A24" s="405"/>
      <c r="B24" s="363"/>
      <c r="C24" s="351" t="s">
        <v>1061</v>
      </c>
      <c r="D24" s="140"/>
      <c r="E24" s="140"/>
      <c r="F24" s="140"/>
      <c r="G24" s="406"/>
      <c r="H24" s="140"/>
      <c r="I24" s="407"/>
      <c r="J24" s="140"/>
    </row>
    <row r="25" spans="1:10" s="80" customFormat="1" ht="15" customHeight="1" x14ac:dyDescent="0.25">
      <c r="A25" s="405"/>
      <c r="B25" s="363"/>
      <c r="C25" s="351" t="s">
        <v>1062</v>
      </c>
      <c r="D25" s="140"/>
      <c r="E25" s="140"/>
      <c r="F25" s="140"/>
      <c r="G25" s="406"/>
      <c r="H25" s="140"/>
      <c r="I25" s="407"/>
      <c r="J25" s="140"/>
    </row>
    <row r="26" spans="1:10" s="80" customFormat="1" ht="15" customHeight="1" x14ac:dyDescent="0.25">
      <c r="A26" s="405"/>
      <c r="B26" s="363" t="s">
        <v>1063</v>
      </c>
      <c r="C26" s="351" t="s">
        <v>644</v>
      </c>
      <c r="D26" s="140"/>
      <c r="E26" s="140"/>
      <c r="F26" s="140"/>
      <c r="G26" s="140"/>
      <c r="H26" s="140"/>
      <c r="I26" s="140"/>
      <c r="J26" s="140"/>
    </row>
    <row r="27" spans="1:10" s="80" customFormat="1" ht="15" customHeight="1" x14ac:dyDescent="0.25">
      <c r="A27" s="405"/>
      <c r="B27" s="363"/>
      <c r="C27" s="351" t="s">
        <v>645</v>
      </c>
      <c r="D27" s="140"/>
      <c r="E27" s="140"/>
      <c r="F27" s="140"/>
      <c r="G27" s="406"/>
      <c r="H27" s="140"/>
      <c r="I27" s="407"/>
      <c r="J27" s="140"/>
    </row>
    <row r="28" spans="1:10" s="80" customFormat="1" ht="15" customHeight="1" x14ac:dyDescent="0.25">
      <c r="A28" s="405"/>
      <c r="B28" s="363"/>
      <c r="C28" s="351" t="s">
        <v>426</v>
      </c>
      <c r="D28" s="140"/>
      <c r="E28" s="140"/>
      <c r="F28" s="140"/>
      <c r="G28" s="406"/>
      <c r="H28" s="140"/>
      <c r="I28" s="407"/>
      <c r="J28" s="140"/>
    </row>
    <row r="29" spans="1:10" s="80" customFormat="1" ht="15" customHeight="1" x14ac:dyDescent="0.25">
      <c r="A29" s="405"/>
      <c r="B29" s="363"/>
      <c r="C29" s="351" t="s">
        <v>646</v>
      </c>
      <c r="D29" s="140"/>
      <c r="E29" s="140"/>
      <c r="F29" s="140"/>
      <c r="G29" s="406"/>
      <c r="H29" s="140"/>
      <c r="I29" s="407"/>
      <c r="J29" s="140"/>
    </row>
    <row r="30" spans="1:10" s="80" customFormat="1" x14ac:dyDescent="0.25">
      <c r="A30" s="405"/>
      <c r="B30" s="363"/>
      <c r="C30" s="351" t="s">
        <v>35</v>
      </c>
      <c r="D30" s="140"/>
      <c r="E30" s="140"/>
      <c r="F30" s="140"/>
      <c r="G30" s="406"/>
      <c r="H30" s="140"/>
      <c r="I30" s="407"/>
      <c r="J30" s="140"/>
    </row>
    <row r="31" spans="1:10" s="80" customFormat="1" ht="15" customHeight="1" x14ac:dyDescent="0.25">
      <c r="A31" s="405"/>
      <c r="B31" s="363" t="s">
        <v>33</v>
      </c>
      <c r="C31" s="351" t="s">
        <v>647</v>
      </c>
      <c r="D31" s="140"/>
      <c r="E31" s="140"/>
      <c r="F31" s="140"/>
      <c r="G31" s="406"/>
      <c r="H31" s="140"/>
      <c r="I31" s="407"/>
      <c r="J31" s="140"/>
    </row>
    <row r="32" spans="1:10" s="80" customFormat="1" ht="15" customHeight="1" x14ac:dyDescent="0.25">
      <c r="A32" s="405"/>
      <c r="B32" s="363"/>
      <c r="C32" s="351" t="s">
        <v>1064</v>
      </c>
      <c r="D32" s="140"/>
      <c r="E32" s="140"/>
      <c r="F32" s="140"/>
      <c r="G32" s="406"/>
      <c r="H32" s="140"/>
      <c r="I32" s="407"/>
      <c r="J32" s="140"/>
    </row>
    <row r="33" spans="1:10" s="80" customFormat="1" x14ac:dyDescent="0.25">
      <c r="A33" s="405"/>
      <c r="B33" s="363"/>
      <c r="C33" s="351" t="s">
        <v>1065</v>
      </c>
      <c r="D33" s="140"/>
      <c r="E33" s="140"/>
      <c r="F33" s="140"/>
      <c r="G33" s="140"/>
      <c r="H33" s="140"/>
      <c r="I33" s="140"/>
      <c r="J33" s="140"/>
    </row>
    <row r="34" spans="1:10" s="80" customFormat="1" ht="30" x14ac:dyDescent="0.25">
      <c r="A34" s="405"/>
      <c r="B34" s="363" t="s">
        <v>46</v>
      </c>
      <c r="C34" s="351" t="s">
        <v>648</v>
      </c>
      <c r="D34" s="140"/>
      <c r="E34" s="140"/>
      <c r="F34" s="140"/>
      <c r="G34" s="406"/>
      <c r="H34" s="140"/>
      <c r="I34" s="407"/>
      <c r="J34" s="140"/>
    </row>
    <row r="35" spans="1:10" s="80" customFormat="1" ht="30" x14ac:dyDescent="0.25">
      <c r="A35" s="405"/>
      <c r="B35" s="363"/>
      <c r="C35" s="351" t="s">
        <v>1066</v>
      </c>
      <c r="D35" s="140"/>
      <c r="E35" s="140"/>
      <c r="F35" s="140"/>
      <c r="G35" s="406"/>
      <c r="H35" s="140"/>
      <c r="I35" s="407"/>
      <c r="J35" s="140"/>
    </row>
    <row r="36" spans="1:10" s="80" customFormat="1" ht="30" x14ac:dyDescent="0.25">
      <c r="A36" s="405"/>
      <c r="B36" s="363" t="s">
        <v>649</v>
      </c>
      <c r="C36" s="351" t="s">
        <v>650</v>
      </c>
      <c r="D36" s="140"/>
      <c r="E36" s="140"/>
      <c r="F36" s="140"/>
      <c r="G36" s="406"/>
      <c r="H36" s="140"/>
      <c r="I36" s="407"/>
      <c r="J36" s="140"/>
    </row>
    <row r="37" spans="1:10" s="80" customFormat="1" ht="45" x14ac:dyDescent="0.25">
      <c r="A37" s="405"/>
      <c r="B37" s="363"/>
      <c r="C37" s="351" t="s">
        <v>651</v>
      </c>
      <c r="D37" s="140"/>
      <c r="E37" s="140"/>
      <c r="F37" s="140"/>
      <c r="G37" s="406"/>
      <c r="H37" s="140"/>
      <c r="I37" s="407"/>
      <c r="J37" s="140"/>
    </row>
    <row r="38" spans="1:10" s="80" customFormat="1" x14ac:dyDescent="0.25">
      <c r="A38" s="405"/>
      <c r="B38" s="354" t="s">
        <v>1067</v>
      </c>
      <c r="C38" s="90" t="s">
        <v>652</v>
      </c>
      <c r="D38" s="140"/>
      <c r="E38" s="140"/>
      <c r="F38" s="140"/>
      <c r="G38" s="140"/>
      <c r="H38" s="140"/>
      <c r="I38" s="407"/>
      <c r="J38" s="140"/>
    </row>
    <row r="39" spans="1:10" s="80" customFormat="1" ht="15" customHeight="1" x14ac:dyDescent="0.25">
      <c r="A39" s="405"/>
      <c r="B39" s="363" t="s">
        <v>653</v>
      </c>
      <c r="C39" s="351" t="s">
        <v>654</v>
      </c>
      <c r="D39" s="140"/>
      <c r="E39" s="140"/>
      <c r="F39" s="140"/>
      <c r="G39" s="140"/>
      <c r="H39" s="140"/>
      <c r="I39" s="140"/>
      <c r="J39" s="140"/>
    </row>
    <row r="40" spans="1:10" s="80" customFormat="1" x14ac:dyDescent="0.25">
      <c r="A40" s="405"/>
      <c r="B40" s="363"/>
      <c r="C40" s="351" t="s">
        <v>655</v>
      </c>
      <c r="D40" s="140"/>
      <c r="E40" s="140"/>
      <c r="F40" s="140"/>
      <c r="G40" s="140"/>
      <c r="H40" s="140"/>
      <c r="I40" s="140"/>
      <c r="J40" s="140"/>
    </row>
    <row r="41" spans="1:10" s="80" customFormat="1" ht="15" customHeight="1" x14ac:dyDescent="0.25">
      <c r="A41" s="405"/>
      <c r="B41" s="363" t="s">
        <v>656</v>
      </c>
      <c r="C41" s="351" t="s">
        <v>654</v>
      </c>
      <c r="D41" s="140"/>
      <c r="E41" s="140"/>
      <c r="F41" s="140"/>
      <c r="G41" s="406"/>
      <c r="H41" s="140"/>
      <c r="I41" s="407"/>
      <c r="J41" s="140"/>
    </row>
    <row r="42" spans="1:10" s="80" customFormat="1" ht="15" customHeight="1" x14ac:dyDescent="0.25">
      <c r="A42" s="405"/>
      <c r="B42" s="363"/>
      <c r="C42" s="351" t="s">
        <v>655</v>
      </c>
      <c r="D42" s="140"/>
      <c r="E42" s="140"/>
      <c r="F42" s="140"/>
      <c r="G42" s="406"/>
      <c r="H42" s="140"/>
      <c r="I42" s="407"/>
      <c r="J42" s="140"/>
    </row>
    <row r="43" spans="1:10" s="80" customFormat="1" ht="15" customHeight="1" x14ac:dyDescent="0.25">
      <c r="A43" s="405"/>
      <c r="B43" s="363" t="s">
        <v>657</v>
      </c>
      <c r="C43" s="351" t="s">
        <v>654</v>
      </c>
      <c r="D43" s="140"/>
      <c r="E43" s="140"/>
      <c r="F43" s="140"/>
      <c r="G43" s="406"/>
      <c r="H43" s="140"/>
      <c r="I43" s="407"/>
      <c r="J43" s="140"/>
    </row>
    <row r="44" spans="1:10" s="80" customFormat="1" x14ac:dyDescent="0.25">
      <c r="A44" s="405"/>
      <c r="B44" s="363"/>
      <c r="C44" s="351" t="s">
        <v>655</v>
      </c>
      <c r="D44" s="140"/>
      <c r="E44" s="140"/>
      <c r="F44" s="140"/>
      <c r="G44" s="406"/>
      <c r="H44" s="140"/>
      <c r="I44" s="407"/>
      <c r="J44" s="140"/>
    </row>
    <row r="45" spans="1:10" s="80" customFormat="1" ht="15" customHeight="1" x14ac:dyDescent="0.25">
      <c r="A45" s="405"/>
      <c r="B45" s="354" t="s">
        <v>658</v>
      </c>
      <c r="C45" s="90" t="s">
        <v>659</v>
      </c>
      <c r="D45" s="140"/>
      <c r="E45" s="140"/>
      <c r="F45" s="140"/>
      <c r="G45" s="406"/>
      <c r="H45" s="140"/>
      <c r="I45" s="407"/>
      <c r="J45" s="140"/>
    </row>
    <row r="46" spans="1:10" s="80" customFormat="1" ht="15" customHeight="1" x14ac:dyDescent="0.25">
      <c r="A46" s="405"/>
      <c r="B46" s="363" t="s">
        <v>265</v>
      </c>
      <c r="C46" s="351" t="s">
        <v>660</v>
      </c>
      <c r="D46" s="140"/>
      <c r="E46" s="140"/>
      <c r="F46" s="140"/>
      <c r="G46" s="140"/>
      <c r="H46" s="140"/>
      <c r="I46" s="140"/>
      <c r="J46" s="140"/>
    </row>
    <row r="47" spans="1:10" s="80" customFormat="1" ht="30" x14ac:dyDescent="0.25">
      <c r="A47" s="405"/>
      <c r="B47" s="363"/>
      <c r="C47" s="351" t="s">
        <v>1068</v>
      </c>
      <c r="D47" s="140"/>
      <c r="E47" s="140"/>
      <c r="F47" s="140"/>
      <c r="G47" s="140"/>
      <c r="H47" s="140"/>
      <c r="I47" s="140"/>
      <c r="J47" s="140"/>
    </row>
    <row r="48" spans="1:10" s="80" customFormat="1" ht="30" x14ac:dyDescent="0.25">
      <c r="A48" s="405"/>
      <c r="B48" s="363"/>
      <c r="C48" s="351" t="s">
        <v>1069</v>
      </c>
      <c r="D48" s="140"/>
      <c r="E48" s="140"/>
      <c r="F48" s="140"/>
      <c r="G48" s="140"/>
      <c r="H48" s="140"/>
      <c r="I48" s="140"/>
      <c r="J48" s="140"/>
    </row>
    <row r="49" spans="1:10" s="80" customFormat="1" x14ac:dyDescent="0.25">
      <c r="A49" s="405"/>
      <c r="B49" s="363"/>
      <c r="C49" s="351" t="s">
        <v>1070</v>
      </c>
      <c r="D49" s="140"/>
      <c r="E49" s="140"/>
      <c r="F49" s="140"/>
      <c r="G49" s="406"/>
      <c r="H49" s="140"/>
      <c r="I49" s="407"/>
      <c r="J49" s="140"/>
    </row>
    <row r="50" spans="1:10" s="80" customFormat="1" ht="105" x14ac:dyDescent="0.25">
      <c r="A50" s="405"/>
      <c r="B50" s="351" t="s">
        <v>1071</v>
      </c>
      <c r="C50" s="351" t="s">
        <v>1072</v>
      </c>
      <c r="D50" s="410"/>
      <c r="E50" s="140"/>
      <c r="F50" s="140"/>
      <c r="G50" s="406"/>
      <c r="H50" s="140"/>
      <c r="I50" s="407"/>
      <c r="J50" s="406"/>
    </row>
    <row r="51" spans="1:10" s="80" customFormat="1" ht="15" customHeight="1" x14ac:dyDescent="0.25">
      <c r="A51" s="405"/>
      <c r="B51" s="363" t="s">
        <v>31</v>
      </c>
      <c r="C51" s="236" t="s">
        <v>661</v>
      </c>
      <c r="D51" s="140"/>
      <c r="E51" s="140"/>
      <c r="F51" s="140"/>
      <c r="G51" s="140"/>
      <c r="H51" s="140"/>
      <c r="I51" s="140"/>
      <c r="J51" s="140"/>
    </row>
    <row r="52" spans="1:10" s="80" customFormat="1" x14ac:dyDescent="0.25">
      <c r="A52" s="405"/>
      <c r="B52" s="363"/>
      <c r="C52" s="90" t="s">
        <v>662</v>
      </c>
      <c r="D52" s="140"/>
      <c r="E52" s="140"/>
      <c r="F52" s="140"/>
      <c r="G52" s="140"/>
      <c r="H52" s="140"/>
      <c r="I52" s="140"/>
      <c r="J52" s="140"/>
    </row>
    <row r="53" spans="1:10" s="80" customFormat="1" ht="15" customHeight="1" x14ac:dyDescent="0.25">
      <c r="A53" s="405"/>
      <c r="B53" s="363"/>
      <c r="C53" s="90" t="s">
        <v>663</v>
      </c>
      <c r="D53" s="140"/>
      <c r="E53" s="140"/>
      <c r="F53" s="140"/>
      <c r="G53" s="406"/>
      <c r="H53" s="406"/>
      <c r="I53" s="406"/>
      <c r="J53" s="406"/>
    </row>
    <row r="54" spans="1:10" s="80" customFormat="1" ht="120" x14ac:dyDescent="0.25">
      <c r="A54" s="405"/>
      <c r="B54" s="351" t="s">
        <v>664</v>
      </c>
      <c r="C54" s="351" t="s">
        <v>665</v>
      </c>
      <c r="D54" s="140"/>
      <c r="E54" s="140"/>
      <c r="F54" s="140"/>
      <c r="G54" s="406"/>
      <c r="H54" s="406"/>
      <c r="I54" s="406"/>
      <c r="J54" s="406"/>
    </row>
    <row r="55" spans="1:10" s="80" customFormat="1" ht="75" x14ac:dyDescent="0.25">
      <c r="A55" s="405"/>
      <c r="B55" s="351" t="s">
        <v>666</v>
      </c>
      <c r="C55" s="351" t="s">
        <v>1073</v>
      </c>
      <c r="D55" s="140"/>
      <c r="E55" s="140"/>
      <c r="F55" s="140"/>
      <c r="G55" s="140"/>
      <c r="H55" s="140"/>
      <c r="I55" s="140"/>
      <c r="J55" s="140"/>
    </row>
    <row r="56" spans="1:10" s="80" customFormat="1" ht="120" x14ac:dyDescent="0.25">
      <c r="A56" s="405"/>
      <c r="B56" s="351" t="s">
        <v>667</v>
      </c>
      <c r="C56" s="351" t="s">
        <v>1074</v>
      </c>
      <c r="D56" s="140"/>
      <c r="E56" s="140"/>
      <c r="F56" s="140"/>
      <c r="G56" s="140"/>
      <c r="H56" s="140"/>
      <c r="I56" s="140"/>
      <c r="J56" s="140"/>
    </row>
    <row r="57" spans="1:10" s="80" customFormat="1" ht="90" x14ac:dyDescent="0.25">
      <c r="A57" s="405"/>
      <c r="B57" s="351" t="s">
        <v>1075</v>
      </c>
      <c r="C57" s="351" t="s">
        <v>1076</v>
      </c>
      <c r="D57" s="140"/>
      <c r="E57" s="140"/>
      <c r="F57" s="140"/>
      <c r="G57" s="406"/>
      <c r="H57" s="406"/>
      <c r="I57" s="406"/>
      <c r="J57" s="406"/>
    </row>
    <row r="58" spans="1:10" s="80" customFormat="1" ht="15" customHeight="1" x14ac:dyDescent="0.25">
      <c r="A58" s="405"/>
      <c r="B58" s="351" t="s">
        <v>1077</v>
      </c>
      <c r="C58" s="351" t="s">
        <v>668</v>
      </c>
      <c r="D58" s="140"/>
      <c r="E58" s="140"/>
      <c r="F58" s="140"/>
      <c r="G58" s="406"/>
      <c r="H58" s="406"/>
      <c r="I58" s="406"/>
      <c r="J58" s="406"/>
    </row>
    <row r="59" spans="1:10" s="80" customFormat="1" ht="195" x14ac:dyDescent="0.25">
      <c r="A59" s="405"/>
      <c r="B59" s="363" t="s">
        <v>669</v>
      </c>
      <c r="C59" s="351" t="s">
        <v>670</v>
      </c>
      <c r="D59" s="140"/>
      <c r="E59" s="140"/>
      <c r="F59" s="140"/>
      <c r="G59" s="406"/>
      <c r="H59" s="406"/>
      <c r="I59" s="406"/>
      <c r="J59" s="406"/>
    </row>
    <row r="60" spans="1:10" s="80" customFormat="1" ht="15" customHeight="1" x14ac:dyDescent="0.25">
      <c r="A60" s="405"/>
      <c r="B60" s="363"/>
      <c r="C60" s="351" t="s">
        <v>671</v>
      </c>
      <c r="D60" s="140"/>
      <c r="E60" s="140"/>
      <c r="F60" s="140"/>
      <c r="G60" s="406"/>
      <c r="H60" s="140"/>
      <c r="I60" s="407"/>
      <c r="J60" s="406"/>
    </row>
    <row r="61" spans="1:10" s="80" customFormat="1" ht="195" x14ac:dyDescent="0.25">
      <c r="A61" s="405"/>
      <c r="B61" s="363"/>
      <c r="C61" s="351" t="s">
        <v>672</v>
      </c>
      <c r="D61" s="140"/>
      <c r="E61" s="140"/>
      <c r="F61" s="140"/>
      <c r="G61" s="406"/>
      <c r="H61" s="406"/>
      <c r="I61" s="406"/>
      <c r="J61" s="406"/>
    </row>
    <row r="62" spans="1:10" s="80" customFormat="1" ht="135" x14ac:dyDescent="0.25">
      <c r="A62" s="405"/>
      <c r="B62" s="405" t="s">
        <v>673</v>
      </c>
      <c r="C62" s="356" t="s">
        <v>674</v>
      </c>
      <c r="D62" s="140"/>
      <c r="E62" s="140"/>
      <c r="F62" s="140"/>
      <c r="G62" s="406"/>
      <c r="H62" s="406"/>
      <c r="I62" s="407"/>
      <c r="J62" s="406"/>
    </row>
    <row r="63" spans="1:10" s="80" customFormat="1" ht="135" x14ac:dyDescent="0.25">
      <c r="A63" s="405"/>
      <c r="B63" s="405"/>
      <c r="C63" s="356" t="s">
        <v>675</v>
      </c>
      <c r="D63" s="140"/>
      <c r="E63" s="140"/>
      <c r="F63" s="140"/>
      <c r="G63" s="406"/>
      <c r="H63" s="140"/>
      <c r="I63" s="407"/>
      <c r="J63" s="406"/>
    </row>
    <row r="64" spans="1:10" s="80" customFormat="1" ht="195" x14ac:dyDescent="0.25">
      <c r="A64" s="405"/>
      <c r="B64" s="405"/>
      <c r="C64" s="356" t="s">
        <v>676</v>
      </c>
      <c r="D64" s="140"/>
      <c r="E64" s="140"/>
      <c r="F64" s="140"/>
      <c r="G64" s="406"/>
      <c r="H64" s="406"/>
      <c r="I64" s="407"/>
      <c r="J64" s="406"/>
    </row>
    <row r="65" spans="1:10" s="80" customFormat="1" ht="210" x14ac:dyDescent="0.25">
      <c r="A65" s="405"/>
      <c r="B65" s="405"/>
      <c r="C65" s="356" t="s">
        <v>677</v>
      </c>
      <c r="D65" s="140"/>
      <c r="E65" s="140"/>
      <c r="F65" s="140"/>
      <c r="G65" s="146"/>
      <c r="H65" s="146"/>
      <c r="I65" s="407"/>
      <c r="J65" s="146"/>
    </row>
    <row r="66" spans="1:10" s="80" customFormat="1" ht="150" x14ac:dyDescent="0.25">
      <c r="A66" s="405"/>
      <c r="B66" s="405"/>
      <c r="C66" s="356" t="s">
        <v>678</v>
      </c>
      <c r="D66" s="140"/>
      <c r="E66" s="140"/>
      <c r="F66" s="140"/>
      <c r="G66" s="146"/>
      <c r="H66" s="140"/>
      <c r="I66" s="407"/>
      <c r="J66" s="146"/>
    </row>
    <row r="67" spans="1:10" s="80" customFormat="1" ht="210" x14ac:dyDescent="0.25">
      <c r="A67" s="405"/>
      <c r="B67" s="405"/>
      <c r="C67" s="356" t="s">
        <v>679</v>
      </c>
      <c r="D67" s="140"/>
      <c r="E67" s="140"/>
      <c r="F67" s="140"/>
      <c r="G67" s="146"/>
      <c r="H67" s="146"/>
      <c r="I67" s="407"/>
      <c r="J67" s="146"/>
    </row>
    <row r="68" spans="1:10" s="80" customFormat="1" ht="210" x14ac:dyDescent="0.25">
      <c r="A68" s="405"/>
      <c r="B68" s="405"/>
      <c r="C68" s="356" t="s">
        <v>677</v>
      </c>
      <c r="D68" s="140"/>
      <c r="E68" s="140"/>
      <c r="F68" s="140"/>
      <c r="G68" s="146"/>
      <c r="H68" s="146"/>
      <c r="I68" s="407"/>
      <c r="J68" s="146"/>
    </row>
    <row r="69" spans="1:10" s="80" customFormat="1" ht="150" x14ac:dyDescent="0.25">
      <c r="A69" s="405"/>
      <c r="B69" s="389" t="s">
        <v>680</v>
      </c>
      <c r="C69" s="356" t="s">
        <v>681</v>
      </c>
      <c r="D69" s="140"/>
      <c r="E69" s="140"/>
      <c r="F69" s="140"/>
      <c r="G69" s="406"/>
      <c r="H69" s="140"/>
      <c r="I69" s="407"/>
      <c r="J69" s="406"/>
    </row>
    <row r="70" spans="1:10" s="80" customFormat="1" ht="165" x14ac:dyDescent="0.25">
      <c r="A70" s="405"/>
      <c r="B70" s="390"/>
      <c r="C70" s="356" t="s">
        <v>682</v>
      </c>
      <c r="D70" s="140"/>
      <c r="E70" s="140"/>
      <c r="F70" s="140"/>
      <c r="G70" s="406"/>
      <c r="H70" s="406"/>
      <c r="I70" s="407"/>
      <c r="J70" s="406"/>
    </row>
    <row r="71" spans="1:10" s="80" customFormat="1" ht="36" x14ac:dyDescent="0.25">
      <c r="A71" s="405"/>
      <c r="B71" s="351" t="s">
        <v>50</v>
      </c>
      <c r="C71" s="411" t="s">
        <v>274</v>
      </c>
      <c r="D71" s="140"/>
      <c r="E71" s="140"/>
      <c r="F71" s="140"/>
      <c r="G71" s="406"/>
      <c r="H71" s="140"/>
      <c r="I71" s="407"/>
      <c r="J71" s="140"/>
    </row>
    <row r="72" spans="1:10" s="80" customFormat="1" ht="33" x14ac:dyDescent="0.25">
      <c r="A72" s="405"/>
      <c r="B72" s="363" t="s">
        <v>52</v>
      </c>
      <c r="C72" s="364" t="s">
        <v>632</v>
      </c>
      <c r="D72" s="140"/>
      <c r="E72" s="140"/>
      <c r="F72" s="140"/>
      <c r="G72" s="406"/>
      <c r="H72" s="140"/>
      <c r="I72" s="407"/>
      <c r="J72" s="140"/>
    </row>
    <row r="73" spans="1:10" s="80" customFormat="1" ht="33" x14ac:dyDescent="0.25">
      <c r="A73" s="405"/>
      <c r="B73" s="363"/>
      <c r="C73" s="364" t="s">
        <v>633</v>
      </c>
      <c r="D73" s="140"/>
      <c r="E73" s="140"/>
      <c r="F73" s="140"/>
      <c r="G73" s="406"/>
      <c r="H73" s="140"/>
      <c r="I73" s="407"/>
      <c r="J73" s="140"/>
    </row>
    <row r="74" spans="1:10" s="80" customFormat="1" ht="18" x14ac:dyDescent="0.25">
      <c r="A74" s="405"/>
      <c r="B74" s="356" t="s">
        <v>61</v>
      </c>
      <c r="C74" s="383" t="s">
        <v>683</v>
      </c>
      <c r="D74" s="140"/>
      <c r="E74" s="140"/>
      <c r="F74" s="140"/>
      <c r="G74" s="406"/>
      <c r="H74" s="140"/>
      <c r="I74" s="407"/>
      <c r="J74" s="140"/>
    </row>
    <row r="75" spans="1:10" x14ac:dyDescent="0.25">
      <c r="A75" s="135" t="s">
        <v>684</v>
      </c>
      <c r="B75" s="283" t="s">
        <v>685</v>
      </c>
      <c r="C75" s="283"/>
      <c r="D75" s="139">
        <v>3900</v>
      </c>
      <c r="E75" s="139">
        <v>3520</v>
      </c>
      <c r="F75" s="139">
        <v>3800</v>
      </c>
      <c r="G75" s="139">
        <v>3649</v>
      </c>
      <c r="H75" s="139">
        <v>3800</v>
      </c>
      <c r="I75" s="139">
        <v>4797.5</v>
      </c>
      <c r="J75" s="139">
        <v>3600</v>
      </c>
    </row>
    <row r="76" spans="1:10" x14ac:dyDescent="0.25">
      <c r="A76" s="288" t="s">
        <v>686</v>
      </c>
      <c r="B76" s="175" t="s">
        <v>84</v>
      </c>
      <c r="C76" s="164" t="s">
        <v>687</v>
      </c>
      <c r="D76" s="140"/>
      <c r="E76" s="140"/>
      <c r="F76" s="140"/>
      <c r="G76" s="140"/>
      <c r="H76" s="140"/>
      <c r="I76" s="140"/>
      <c r="J76" s="140"/>
    </row>
    <row r="77" spans="1:10" ht="18" x14ac:dyDescent="0.25">
      <c r="A77" s="288"/>
      <c r="B77" s="160" t="s">
        <v>8</v>
      </c>
      <c r="C77" s="160" t="s">
        <v>688</v>
      </c>
      <c r="D77" s="140"/>
      <c r="E77" s="140"/>
      <c r="F77" s="140"/>
      <c r="G77" s="140"/>
      <c r="H77" s="140"/>
      <c r="I77" s="140"/>
      <c r="J77" s="140"/>
    </row>
    <row r="78" spans="1:10" x14ac:dyDescent="0.25">
      <c r="A78" s="288"/>
      <c r="B78" s="160" t="s">
        <v>10</v>
      </c>
      <c r="C78" s="160" t="s">
        <v>689</v>
      </c>
      <c r="D78" s="140"/>
      <c r="E78" s="140"/>
      <c r="F78" s="140"/>
      <c r="G78" s="140"/>
      <c r="H78" s="140"/>
      <c r="I78" s="140"/>
      <c r="J78" s="140"/>
    </row>
    <row r="79" spans="1:10" x14ac:dyDescent="0.25">
      <c r="A79" s="288"/>
      <c r="B79" s="69" t="s">
        <v>12</v>
      </c>
      <c r="C79" s="160" t="s">
        <v>348</v>
      </c>
      <c r="D79" s="140"/>
      <c r="E79" s="140"/>
      <c r="F79" s="140"/>
      <c r="G79" s="140"/>
      <c r="H79" s="140"/>
      <c r="I79" s="140"/>
      <c r="J79" s="140"/>
    </row>
    <row r="80" spans="1:10" x14ac:dyDescent="0.25">
      <c r="A80" s="288"/>
      <c r="B80" s="174" t="s">
        <v>13</v>
      </c>
      <c r="C80" s="164" t="s">
        <v>690</v>
      </c>
      <c r="D80" s="140"/>
      <c r="E80" s="140"/>
      <c r="F80" s="140"/>
      <c r="G80" s="140"/>
      <c r="H80" s="140"/>
      <c r="I80" s="140"/>
      <c r="J80" s="140"/>
    </row>
    <row r="81" spans="1:10" x14ac:dyDescent="0.25">
      <c r="A81" s="288"/>
      <c r="B81" s="69" t="s">
        <v>306</v>
      </c>
      <c r="C81" s="160" t="s">
        <v>637</v>
      </c>
      <c r="D81" s="140"/>
      <c r="E81" s="140"/>
      <c r="F81" s="140"/>
      <c r="G81" s="140"/>
      <c r="H81" s="140"/>
      <c r="I81" s="140"/>
      <c r="J81" s="140"/>
    </row>
    <row r="82" spans="1:10" ht="30" x14ac:dyDescent="0.25">
      <c r="A82" s="288"/>
      <c r="B82" s="69" t="s">
        <v>86</v>
      </c>
      <c r="C82" s="160" t="s">
        <v>242</v>
      </c>
      <c r="D82" s="140"/>
      <c r="E82" s="140"/>
      <c r="F82" s="140"/>
      <c r="G82" s="140"/>
      <c r="H82" s="140"/>
      <c r="I82" s="140"/>
      <c r="J82" s="140"/>
    </row>
    <row r="83" spans="1:10" x14ac:dyDescent="0.25">
      <c r="A83" s="288"/>
      <c r="B83" s="175" t="s">
        <v>381</v>
      </c>
      <c r="C83" s="164" t="s">
        <v>691</v>
      </c>
      <c r="D83" s="140"/>
      <c r="E83" s="140"/>
      <c r="F83" s="140"/>
      <c r="G83" s="140"/>
      <c r="H83" s="140"/>
      <c r="I83" s="140"/>
      <c r="J83" s="140"/>
    </row>
    <row r="84" spans="1:10" ht="60" x14ac:dyDescent="0.25">
      <c r="A84" s="288"/>
      <c r="B84" s="69" t="s">
        <v>88</v>
      </c>
      <c r="C84" s="160" t="s">
        <v>692</v>
      </c>
      <c r="D84" s="140"/>
      <c r="E84" s="140"/>
      <c r="F84" s="140"/>
      <c r="G84" s="140"/>
      <c r="H84" s="140"/>
      <c r="I84" s="140"/>
      <c r="J84" s="140"/>
    </row>
    <row r="85" spans="1:10" x14ac:dyDescent="0.25">
      <c r="A85" s="288"/>
      <c r="B85" s="143" t="s">
        <v>244</v>
      </c>
      <c r="C85" s="144" t="s">
        <v>266</v>
      </c>
      <c r="D85" s="140"/>
      <c r="E85" s="140"/>
      <c r="F85" s="140"/>
      <c r="G85" s="140"/>
      <c r="H85" s="140"/>
      <c r="I85" s="140"/>
      <c r="J85" s="140"/>
    </row>
    <row r="86" spans="1:10" x14ac:dyDescent="0.25">
      <c r="A86" s="288"/>
      <c r="B86" s="175" t="s">
        <v>653</v>
      </c>
      <c r="C86" s="164" t="s">
        <v>693</v>
      </c>
      <c r="D86" s="140"/>
      <c r="E86" s="140"/>
      <c r="F86" s="140"/>
      <c r="G86" s="140"/>
      <c r="H86" s="140"/>
      <c r="I86" s="140"/>
      <c r="J86" s="140"/>
    </row>
    <row r="87" spans="1:10" x14ac:dyDescent="0.25">
      <c r="A87" s="288"/>
      <c r="B87" s="143" t="s">
        <v>694</v>
      </c>
      <c r="C87" s="147" t="s">
        <v>266</v>
      </c>
      <c r="D87" s="140"/>
      <c r="E87" s="140"/>
      <c r="F87" s="140"/>
      <c r="G87" s="140"/>
      <c r="H87" s="140"/>
      <c r="I87" s="140"/>
      <c r="J87" s="140"/>
    </row>
    <row r="88" spans="1:10" ht="45" x14ac:dyDescent="0.25">
      <c r="A88" s="288"/>
      <c r="B88" s="175" t="s">
        <v>249</v>
      </c>
      <c r="C88" s="164" t="s">
        <v>695</v>
      </c>
      <c r="D88" s="140"/>
      <c r="E88" s="140"/>
      <c r="F88" s="140"/>
      <c r="G88" s="140"/>
      <c r="H88" s="140"/>
      <c r="I88" s="140"/>
      <c r="J88" s="140"/>
    </row>
    <row r="89" spans="1:10" ht="105" x14ac:dyDescent="0.25">
      <c r="A89" s="288"/>
      <c r="B89" s="175" t="s">
        <v>639</v>
      </c>
      <c r="C89" s="175" t="s">
        <v>640</v>
      </c>
      <c r="D89" s="140"/>
      <c r="E89" s="140"/>
      <c r="F89" s="140"/>
      <c r="G89" s="140"/>
      <c r="H89" s="140"/>
      <c r="I89" s="140"/>
      <c r="J89" s="140"/>
    </row>
    <row r="90" spans="1:10" ht="30" x14ac:dyDescent="0.25">
      <c r="A90" s="288"/>
      <c r="B90" s="69" t="s">
        <v>641</v>
      </c>
      <c r="C90" s="175" t="s">
        <v>642</v>
      </c>
      <c r="D90" s="140"/>
      <c r="E90" s="140"/>
      <c r="F90" s="140"/>
      <c r="G90" s="140"/>
      <c r="H90" s="140"/>
      <c r="I90" s="140"/>
      <c r="J90" s="140"/>
    </row>
    <row r="91" spans="1:10" ht="18" x14ac:dyDescent="0.25">
      <c r="A91" s="288"/>
      <c r="B91" s="69" t="s">
        <v>25</v>
      </c>
      <c r="C91" s="66" t="s">
        <v>629</v>
      </c>
      <c r="D91" s="140"/>
      <c r="E91" s="140"/>
      <c r="F91" s="140"/>
      <c r="G91" s="140"/>
      <c r="H91" s="140"/>
      <c r="I91" s="140"/>
      <c r="J91" s="140"/>
    </row>
    <row r="92" spans="1:10" x14ac:dyDescent="0.25">
      <c r="A92" s="288"/>
      <c r="B92" s="340" t="s">
        <v>27</v>
      </c>
      <c r="C92" s="341"/>
      <c r="D92" s="139">
        <v>27000</v>
      </c>
      <c r="E92" s="139">
        <v>23215</v>
      </c>
      <c r="F92" s="139">
        <v>25000</v>
      </c>
      <c r="G92" s="139">
        <v>25566.37</v>
      </c>
      <c r="H92" s="139">
        <v>27000</v>
      </c>
      <c r="I92" s="139">
        <v>25997.95</v>
      </c>
      <c r="J92" s="139">
        <v>25000</v>
      </c>
    </row>
    <row r="93" spans="1:10" ht="30" x14ac:dyDescent="0.25">
      <c r="A93" s="288"/>
      <c r="B93" s="160" t="s">
        <v>643</v>
      </c>
      <c r="C93" s="66" t="s">
        <v>642</v>
      </c>
      <c r="D93" s="140"/>
      <c r="E93" s="140"/>
      <c r="F93" s="140"/>
      <c r="G93" s="140"/>
      <c r="H93" s="140"/>
      <c r="I93" s="140"/>
      <c r="J93" s="140"/>
    </row>
    <row r="94" spans="1:10" ht="48" x14ac:dyDescent="0.25">
      <c r="A94" s="288"/>
      <c r="B94" s="74" t="s">
        <v>255</v>
      </c>
      <c r="C94" s="160" t="s">
        <v>696</v>
      </c>
      <c r="D94" s="140"/>
      <c r="E94" s="140"/>
      <c r="F94" s="140"/>
      <c r="G94" s="140"/>
      <c r="H94" s="140"/>
      <c r="I94" s="140"/>
      <c r="J94" s="140"/>
    </row>
    <row r="95" spans="1:10" ht="15" customHeight="1" x14ac:dyDescent="0.25">
      <c r="A95" s="288"/>
      <c r="B95" s="333" t="s">
        <v>34</v>
      </c>
      <c r="C95" s="155" t="s">
        <v>644</v>
      </c>
      <c r="D95" s="140"/>
      <c r="E95" s="140"/>
      <c r="F95" s="140"/>
      <c r="G95" s="140"/>
      <c r="H95" s="140"/>
      <c r="I95" s="140"/>
      <c r="J95" s="140"/>
    </row>
    <row r="96" spans="1:10" x14ac:dyDescent="0.25">
      <c r="A96" s="288"/>
      <c r="B96" s="333"/>
      <c r="C96" s="155" t="s">
        <v>645</v>
      </c>
      <c r="D96" s="140"/>
      <c r="E96" s="140"/>
      <c r="F96" s="140"/>
      <c r="G96" s="140"/>
      <c r="H96" s="140"/>
      <c r="I96" s="140"/>
      <c r="J96" s="140"/>
    </row>
    <row r="97" spans="1:10" x14ac:dyDescent="0.25">
      <c r="A97" s="288"/>
      <c r="B97" s="333"/>
      <c r="C97" s="155" t="s">
        <v>426</v>
      </c>
      <c r="D97" s="140"/>
      <c r="E97" s="140"/>
      <c r="F97" s="140"/>
      <c r="G97" s="140"/>
      <c r="H97" s="140"/>
      <c r="I97" s="140"/>
      <c r="J97" s="140"/>
    </row>
    <row r="98" spans="1:10" x14ac:dyDescent="0.25">
      <c r="A98" s="288"/>
      <c r="B98" s="333"/>
      <c r="C98" s="155" t="s">
        <v>646</v>
      </c>
      <c r="D98" s="140"/>
      <c r="E98" s="140"/>
      <c r="F98" s="140"/>
      <c r="G98" s="140"/>
      <c r="H98" s="140"/>
      <c r="I98" s="140"/>
      <c r="J98" s="140"/>
    </row>
    <row r="99" spans="1:10" x14ac:dyDescent="0.25">
      <c r="A99" s="288"/>
      <c r="B99" s="333"/>
      <c r="C99" s="155" t="s">
        <v>35</v>
      </c>
      <c r="D99" s="140"/>
      <c r="E99" s="140"/>
      <c r="F99" s="140"/>
      <c r="G99" s="140"/>
      <c r="H99" s="140"/>
      <c r="I99" s="140"/>
      <c r="J99" s="140"/>
    </row>
    <row r="100" spans="1:10" x14ac:dyDescent="0.25">
      <c r="A100" s="288"/>
      <c r="B100" s="174" t="s">
        <v>31</v>
      </c>
      <c r="C100" s="90" t="s">
        <v>663</v>
      </c>
      <c r="D100" s="140"/>
      <c r="E100" s="140"/>
      <c r="F100" s="140"/>
      <c r="G100" s="140"/>
      <c r="H100" s="140"/>
      <c r="I100" s="140"/>
      <c r="J100" s="140"/>
    </row>
    <row r="101" spans="1:10" ht="15" customHeight="1" x14ac:dyDescent="0.25">
      <c r="A101" s="288"/>
      <c r="B101" s="246" t="s">
        <v>33</v>
      </c>
      <c r="C101" s="155" t="s">
        <v>697</v>
      </c>
      <c r="D101" s="140"/>
      <c r="E101" s="140"/>
      <c r="F101" s="140"/>
      <c r="G101" s="140"/>
      <c r="H101" s="140"/>
      <c r="I101" s="140"/>
      <c r="J101" s="140"/>
    </row>
    <row r="102" spans="1:10" x14ac:dyDescent="0.25">
      <c r="A102" s="288"/>
      <c r="B102" s="246"/>
      <c r="C102" s="155" t="s">
        <v>647</v>
      </c>
      <c r="D102" s="140"/>
      <c r="E102" s="140"/>
      <c r="F102" s="140"/>
      <c r="G102" s="140"/>
      <c r="H102" s="140"/>
      <c r="I102" s="140"/>
      <c r="J102" s="140"/>
    </row>
    <row r="103" spans="1:10" ht="45" x14ac:dyDescent="0.25">
      <c r="A103" s="288"/>
      <c r="B103" s="175" t="s">
        <v>263</v>
      </c>
      <c r="C103" s="164" t="s">
        <v>698</v>
      </c>
      <c r="D103" s="140"/>
      <c r="E103" s="140"/>
      <c r="F103" s="140"/>
      <c r="G103" s="140"/>
      <c r="H103" s="140"/>
      <c r="I103" s="140"/>
      <c r="J103" s="140"/>
    </row>
    <row r="104" spans="1:10" x14ac:dyDescent="0.25">
      <c r="A104" s="288"/>
      <c r="B104" s="175" t="s">
        <v>699</v>
      </c>
      <c r="C104" s="155" t="s">
        <v>700</v>
      </c>
      <c r="D104" s="140"/>
      <c r="E104" s="140"/>
      <c r="F104" s="140"/>
      <c r="G104" s="140"/>
      <c r="H104" s="140"/>
      <c r="I104" s="140"/>
      <c r="J104" s="140"/>
    </row>
    <row r="105" spans="1:10" x14ac:dyDescent="0.25">
      <c r="A105" s="288"/>
      <c r="B105" s="174" t="s">
        <v>701</v>
      </c>
      <c r="C105" s="155" t="s">
        <v>89</v>
      </c>
      <c r="D105" s="140"/>
      <c r="E105" s="140"/>
      <c r="F105" s="140"/>
      <c r="G105" s="140"/>
      <c r="H105" s="140"/>
      <c r="I105" s="140"/>
      <c r="J105" s="140"/>
    </row>
    <row r="106" spans="1:10" ht="30" x14ac:dyDescent="0.25">
      <c r="A106" s="288"/>
      <c r="B106" s="246" t="s">
        <v>46</v>
      </c>
      <c r="C106" s="155" t="s">
        <v>648</v>
      </c>
      <c r="D106" s="140"/>
      <c r="E106" s="140"/>
      <c r="F106" s="140"/>
      <c r="G106" s="140"/>
      <c r="H106" s="140"/>
      <c r="I106" s="140"/>
      <c r="J106" s="140"/>
    </row>
    <row r="107" spans="1:10" ht="30" x14ac:dyDescent="0.25">
      <c r="A107" s="288"/>
      <c r="B107" s="246"/>
      <c r="C107" s="155" t="s">
        <v>702</v>
      </c>
      <c r="D107" s="140"/>
      <c r="E107" s="140"/>
      <c r="F107" s="140"/>
      <c r="G107" s="140"/>
      <c r="H107" s="140"/>
      <c r="I107" s="140"/>
      <c r="J107" s="140"/>
    </row>
    <row r="108" spans="1:10" ht="30" x14ac:dyDescent="0.25">
      <c r="A108" s="288"/>
      <c r="B108" s="246" t="s">
        <v>649</v>
      </c>
      <c r="C108" s="155" t="s">
        <v>650</v>
      </c>
      <c r="D108" s="140"/>
      <c r="E108" s="140"/>
      <c r="F108" s="140"/>
      <c r="G108" s="140"/>
      <c r="H108" s="140"/>
      <c r="I108" s="140"/>
      <c r="J108" s="140"/>
    </row>
    <row r="109" spans="1:10" ht="45" x14ac:dyDescent="0.25">
      <c r="A109" s="288"/>
      <c r="B109" s="246"/>
      <c r="C109" s="155" t="s">
        <v>651</v>
      </c>
      <c r="D109" s="140"/>
      <c r="E109" s="140"/>
      <c r="F109" s="140"/>
      <c r="G109" s="140"/>
      <c r="H109" s="140"/>
      <c r="I109" s="140"/>
      <c r="J109" s="140"/>
    </row>
    <row r="110" spans="1:10" x14ac:dyDescent="0.25">
      <c r="A110" s="288"/>
      <c r="B110" s="175" t="s">
        <v>703</v>
      </c>
      <c r="C110" s="175" t="s">
        <v>652</v>
      </c>
      <c r="D110" s="140"/>
      <c r="E110" s="140"/>
      <c r="F110" s="140"/>
      <c r="G110" s="140"/>
      <c r="H110" s="140"/>
      <c r="I110" s="140"/>
      <c r="J110" s="140"/>
    </row>
    <row r="111" spans="1:10" x14ac:dyDescent="0.25">
      <c r="A111" s="288"/>
      <c r="B111" s="246" t="s">
        <v>653</v>
      </c>
      <c r="C111" s="155" t="s">
        <v>654</v>
      </c>
      <c r="D111" s="140"/>
      <c r="E111" s="140"/>
      <c r="F111" s="140"/>
      <c r="G111" s="140"/>
      <c r="H111" s="140"/>
      <c r="I111" s="140"/>
      <c r="J111" s="140"/>
    </row>
    <row r="112" spans="1:10" x14ac:dyDescent="0.25">
      <c r="A112" s="288"/>
      <c r="B112" s="246"/>
      <c r="C112" s="155" t="s">
        <v>655</v>
      </c>
      <c r="D112" s="140"/>
      <c r="E112" s="140"/>
      <c r="F112" s="140"/>
      <c r="G112" s="140"/>
      <c r="H112" s="140"/>
      <c r="I112" s="140"/>
      <c r="J112" s="140"/>
    </row>
    <row r="113" spans="1:10" x14ac:dyDescent="0.25">
      <c r="A113" s="288"/>
      <c r="B113" s="246" t="s">
        <v>656</v>
      </c>
      <c r="C113" s="155" t="s">
        <v>654</v>
      </c>
      <c r="D113" s="140"/>
      <c r="E113" s="140"/>
      <c r="F113" s="140"/>
      <c r="G113" s="140"/>
      <c r="H113" s="140"/>
      <c r="I113" s="140"/>
      <c r="J113" s="140"/>
    </row>
    <row r="114" spans="1:10" x14ac:dyDescent="0.25">
      <c r="A114" s="288"/>
      <c r="B114" s="246"/>
      <c r="C114" s="155" t="s">
        <v>655</v>
      </c>
      <c r="D114" s="140"/>
      <c r="E114" s="140"/>
      <c r="F114" s="140"/>
      <c r="G114" s="140"/>
      <c r="H114" s="140"/>
      <c r="I114" s="140"/>
      <c r="J114" s="140"/>
    </row>
    <row r="115" spans="1:10" x14ac:dyDescent="0.25">
      <c r="A115" s="288"/>
      <c r="B115" s="246" t="s">
        <v>657</v>
      </c>
      <c r="C115" s="155" t="s">
        <v>654</v>
      </c>
      <c r="D115" s="140"/>
      <c r="E115" s="140"/>
      <c r="F115" s="140"/>
      <c r="G115" s="140"/>
      <c r="H115" s="140"/>
      <c r="I115" s="140"/>
      <c r="J115" s="140"/>
    </row>
    <row r="116" spans="1:10" x14ac:dyDescent="0.25">
      <c r="A116" s="288"/>
      <c r="B116" s="246"/>
      <c r="C116" s="155" t="s">
        <v>655</v>
      </c>
      <c r="D116" s="140"/>
      <c r="E116" s="140"/>
      <c r="F116" s="140"/>
      <c r="G116" s="140"/>
      <c r="H116" s="140"/>
      <c r="I116" s="140"/>
      <c r="J116" s="140"/>
    </row>
    <row r="117" spans="1:10" x14ac:dyDescent="0.25">
      <c r="A117" s="288"/>
      <c r="B117" s="160" t="s">
        <v>658</v>
      </c>
      <c r="C117" s="164" t="s">
        <v>659</v>
      </c>
      <c r="D117" s="140"/>
      <c r="E117" s="140"/>
      <c r="F117" s="140"/>
      <c r="G117" s="140"/>
      <c r="H117" s="140"/>
      <c r="I117" s="140"/>
      <c r="J117" s="140"/>
    </row>
    <row r="118" spans="1:10" ht="195" x14ac:dyDescent="0.25">
      <c r="A118" s="288"/>
      <c r="B118" s="246" t="s">
        <v>669</v>
      </c>
      <c r="C118" s="155" t="s">
        <v>670</v>
      </c>
      <c r="D118" s="140"/>
      <c r="E118" s="140"/>
      <c r="F118" s="140"/>
      <c r="G118" s="140"/>
      <c r="H118" s="140"/>
      <c r="I118" s="140"/>
      <c r="J118" s="140"/>
    </row>
    <row r="119" spans="1:10" ht="195" x14ac:dyDescent="0.25">
      <c r="A119" s="288"/>
      <c r="B119" s="246"/>
      <c r="C119" s="155" t="s">
        <v>671</v>
      </c>
      <c r="D119" s="140"/>
      <c r="E119" s="140"/>
      <c r="F119" s="140"/>
      <c r="G119" s="140"/>
      <c r="H119" s="140"/>
      <c r="I119" s="140"/>
      <c r="J119" s="140"/>
    </row>
    <row r="120" spans="1:10" ht="409.5" customHeight="1" x14ac:dyDescent="0.25">
      <c r="A120" s="288"/>
      <c r="B120" s="246"/>
      <c r="C120" s="155" t="s">
        <v>672</v>
      </c>
      <c r="D120" s="140"/>
      <c r="E120" s="140"/>
      <c r="F120" s="140"/>
      <c r="G120" s="140"/>
      <c r="H120" s="140"/>
      <c r="I120" s="140"/>
      <c r="J120" s="140"/>
    </row>
    <row r="121" spans="1:10" ht="409.5" customHeight="1" x14ac:dyDescent="0.25">
      <c r="A121" s="288"/>
      <c r="B121" s="244" t="s">
        <v>673</v>
      </c>
      <c r="C121" s="69" t="s">
        <v>674</v>
      </c>
      <c r="D121" s="140"/>
      <c r="E121" s="140"/>
      <c r="F121" s="140"/>
      <c r="G121" s="140"/>
      <c r="H121" s="140"/>
      <c r="I121" s="140"/>
      <c r="J121" s="140"/>
    </row>
    <row r="122" spans="1:10" ht="135" x14ac:dyDescent="0.25">
      <c r="A122" s="288"/>
      <c r="B122" s="244"/>
      <c r="C122" s="69" t="s">
        <v>675</v>
      </c>
      <c r="D122" s="140"/>
      <c r="E122" s="140"/>
      <c r="F122" s="140"/>
      <c r="G122" s="140"/>
      <c r="H122" s="140"/>
      <c r="I122" s="140"/>
      <c r="J122" s="140"/>
    </row>
    <row r="123" spans="1:10" ht="195" x14ac:dyDescent="0.25">
      <c r="A123" s="288"/>
      <c r="B123" s="244"/>
      <c r="C123" s="69" t="s">
        <v>676</v>
      </c>
      <c r="D123" s="140"/>
      <c r="E123" s="140"/>
      <c r="F123" s="140"/>
      <c r="G123" s="140"/>
      <c r="H123" s="140"/>
      <c r="I123" s="140"/>
      <c r="J123" s="140"/>
    </row>
    <row r="124" spans="1:10" ht="210" x14ac:dyDescent="0.25">
      <c r="A124" s="288"/>
      <c r="B124" s="244"/>
      <c r="C124" s="69" t="s">
        <v>677</v>
      </c>
      <c r="D124" s="140"/>
      <c r="E124" s="140"/>
      <c r="F124" s="140"/>
      <c r="G124" s="140"/>
      <c r="H124" s="140"/>
      <c r="I124" s="140"/>
      <c r="J124" s="140"/>
    </row>
    <row r="125" spans="1:10" ht="150" x14ac:dyDescent="0.25">
      <c r="A125" s="288"/>
      <c r="B125" s="244"/>
      <c r="C125" s="69" t="s">
        <v>678</v>
      </c>
      <c r="D125" s="140"/>
      <c r="E125" s="140"/>
      <c r="F125" s="140"/>
      <c r="G125" s="140"/>
      <c r="H125" s="140"/>
      <c r="I125" s="140"/>
      <c r="J125" s="140"/>
    </row>
    <row r="126" spans="1:10" ht="210" x14ac:dyDescent="0.25">
      <c r="A126" s="288"/>
      <c r="B126" s="244"/>
      <c r="C126" s="69" t="s">
        <v>679</v>
      </c>
      <c r="D126" s="140"/>
      <c r="E126" s="140"/>
      <c r="F126" s="140"/>
      <c r="G126" s="140"/>
      <c r="H126" s="140"/>
      <c r="I126" s="140"/>
      <c r="J126" s="140"/>
    </row>
    <row r="127" spans="1:10" ht="210" x14ac:dyDescent="0.25">
      <c r="A127" s="288"/>
      <c r="B127" s="244"/>
      <c r="C127" s="69" t="s">
        <v>677</v>
      </c>
      <c r="D127" s="140"/>
      <c r="E127" s="140"/>
      <c r="F127" s="140"/>
      <c r="G127" s="140"/>
      <c r="H127" s="140"/>
      <c r="I127" s="140"/>
      <c r="J127" s="140"/>
    </row>
    <row r="128" spans="1:10" ht="150" x14ac:dyDescent="0.25">
      <c r="A128" s="288"/>
      <c r="B128" s="334" t="s">
        <v>680</v>
      </c>
      <c r="C128" s="69" t="s">
        <v>681</v>
      </c>
      <c r="D128" s="140"/>
      <c r="E128" s="140"/>
      <c r="F128" s="140"/>
      <c r="G128" s="140"/>
      <c r="H128" s="140"/>
      <c r="I128" s="140"/>
      <c r="J128" s="140"/>
    </row>
    <row r="129" spans="1:10" ht="165" x14ac:dyDescent="0.25">
      <c r="A129" s="288"/>
      <c r="B129" s="336"/>
      <c r="C129" s="69" t="s">
        <v>682</v>
      </c>
      <c r="D129" s="140"/>
      <c r="E129" s="140"/>
      <c r="F129" s="140"/>
      <c r="G129" s="140"/>
      <c r="H129" s="140"/>
      <c r="I129" s="140"/>
      <c r="J129" s="140"/>
    </row>
    <row r="130" spans="1:10" ht="36" x14ac:dyDescent="0.25">
      <c r="A130" s="288"/>
      <c r="B130" s="154" t="s">
        <v>50</v>
      </c>
      <c r="C130" s="68" t="s">
        <v>274</v>
      </c>
      <c r="D130" s="140"/>
      <c r="E130" s="140"/>
      <c r="F130" s="140"/>
      <c r="G130" s="140"/>
      <c r="H130" s="140"/>
      <c r="I130" s="140"/>
      <c r="J130" s="140"/>
    </row>
    <row r="131" spans="1:10" ht="33" x14ac:dyDescent="0.25">
      <c r="A131" s="288"/>
      <c r="B131" s="248" t="s">
        <v>52</v>
      </c>
      <c r="C131" s="155" t="s">
        <v>632</v>
      </c>
      <c r="D131" s="140"/>
      <c r="E131" s="140"/>
      <c r="F131" s="140"/>
      <c r="G131" s="140"/>
      <c r="H131" s="140"/>
      <c r="I131" s="140"/>
      <c r="J131" s="140"/>
    </row>
    <row r="132" spans="1:10" ht="33" x14ac:dyDescent="0.25">
      <c r="A132" s="288"/>
      <c r="B132" s="248"/>
      <c r="C132" s="155" t="s">
        <v>633</v>
      </c>
      <c r="D132" s="140"/>
      <c r="E132" s="140"/>
      <c r="F132" s="140"/>
      <c r="G132" s="140"/>
      <c r="H132" s="140"/>
      <c r="I132" s="140"/>
      <c r="J132" s="140"/>
    </row>
    <row r="133" spans="1:10" ht="18" x14ac:dyDescent="0.25">
      <c r="A133" s="288"/>
      <c r="B133" s="175" t="s">
        <v>704</v>
      </c>
      <c r="C133" s="66" t="s">
        <v>630</v>
      </c>
      <c r="D133" s="140"/>
      <c r="E133" s="140"/>
      <c r="F133" s="140"/>
      <c r="G133" s="140"/>
      <c r="H133" s="140"/>
      <c r="I133" s="140"/>
      <c r="J133" s="140"/>
    </row>
    <row r="134" spans="1:10" x14ac:dyDescent="0.25">
      <c r="A134" s="136" t="s">
        <v>705</v>
      </c>
      <c r="B134" s="283" t="s">
        <v>706</v>
      </c>
      <c r="C134" s="283"/>
      <c r="D134" s="139">
        <v>4100</v>
      </c>
      <c r="E134" s="139">
        <v>7080</v>
      </c>
      <c r="F134" s="139">
        <v>4500</v>
      </c>
      <c r="G134" s="139">
        <v>3865</v>
      </c>
      <c r="H134" s="139">
        <v>4000</v>
      </c>
      <c r="I134" s="139">
        <v>4895.8999999999996</v>
      </c>
      <c r="J134" s="139">
        <v>3850</v>
      </c>
    </row>
    <row r="135" spans="1:10" x14ac:dyDescent="0.25">
      <c r="A135" s="288" t="s">
        <v>707</v>
      </c>
      <c r="B135" s="167" t="s">
        <v>84</v>
      </c>
      <c r="C135" s="167" t="s">
        <v>708</v>
      </c>
      <c r="D135" s="145"/>
      <c r="E135" s="145"/>
      <c r="F135" s="145"/>
      <c r="G135" s="145"/>
      <c r="H135" s="145"/>
      <c r="I135" s="145"/>
      <c r="J135" s="145"/>
    </row>
    <row r="136" spans="1:10" ht="18" x14ac:dyDescent="0.25">
      <c r="A136" s="288"/>
      <c r="B136" s="160" t="s">
        <v>8</v>
      </c>
      <c r="C136" s="160" t="s">
        <v>631</v>
      </c>
      <c r="D136" s="141"/>
      <c r="E136" s="141"/>
      <c r="F136" s="141"/>
      <c r="G136" s="141"/>
      <c r="H136" s="141"/>
      <c r="I136" s="141"/>
      <c r="J136" s="141"/>
    </row>
    <row r="137" spans="1:10" ht="18" x14ac:dyDescent="0.25">
      <c r="A137" s="288"/>
      <c r="B137" s="160" t="s">
        <v>10</v>
      </c>
      <c r="C137" s="160" t="s">
        <v>709</v>
      </c>
      <c r="D137" s="141"/>
      <c r="E137" s="141"/>
      <c r="F137" s="141"/>
      <c r="G137" s="141"/>
      <c r="H137" s="141"/>
      <c r="I137" s="141"/>
      <c r="J137" s="141"/>
    </row>
    <row r="138" spans="1:10" x14ac:dyDescent="0.25">
      <c r="A138" s="288"/>
      <c r="B138" s="167" t="s">
        <v>12</v>
      </c>
      <c r="C138" s="167" t="s">
        <v>348</v>
      </c>
      <c r="D138" s="141"/>
      <c r="E138" s="141"/>
      <c r="F138" s="141"/>
      <c r="G138" s="141"/>
      <c r="H138" s="141"/>
      <c r="I138" s="141"/>
      <c r="J138" s="141"/>
    </row>
    <row r="139" spans="1:10" x14ac:dyDescent="0.25">
      <c r="A139" s="288"/>
      <c r="B139" s="167" t="s">
        <v>634</v>
      </c>
      <c r="C139" s="90" t="s">
        <v>710</v>
      </c>
      <c r="D139" s="141"/>
      <c r="E139" s="141"/>
      <c r="F139" s="141"/>
      <c r="G139" s="141"/>
      <c r="H139" s="141"/>
      <c r="I139" s="141"/>
      <c r="J139" s="141"/>
    </row>
    <row r="140" spans="1:10" x14ac:dyDescent="0.25">
      <c r="A140" s="288"/>
      <c r="B140" s="167" t="s">
        <v>142</v>
      </c>
      <c r="C140" s="167" t="s">
        <v>711</v>
      </c>
      <c r="D140" s="141"/>
      <c r="E140" s="141"/>
      <c r="F140" s="141"/>
      <c r="G140" s="141"/>
      <c r="H140" s="141"/>
      <c r="I140" s="141"/>
      <c r="J140" s="141"/>
    </row>
    <row r="141" spans="1:10" x14ac:dyDescent="0.25">
      <c r="A141" s="288"/>
      <c r="B141" s="167" t="s">
        <v>712</v>
      </c>
      <c r="C141" s="167" t="s">
        <v>514</v>
      </c>
      <c r="D141" s="141"/>
      <c r="E141" s="141"/>
      <c r="F141" s="141"/>
      <c r="G141" s="141"/>
      <c r="H141" s="141"/>
      <c r="I141" s="141"/>
      <c r="J141" s="141"/>
    </row>
    <row r="142" spans="1:10" x14ac:dyDescent="0.25">
      <c r="A142" s="288"/>
      <c r="B142" s="90" t="s">
        <v>306</v>
      </c>
      <c r="C142" s="167" t="s">
        <v>637</v>
      </c>
      <c r="D142" s="141"/>
      <c r="E142" s="141"/>
      <c r="F142" s="141"/>
      <c r="G142" s="141"/>
      <c r="H142" s="141"/>
      <c r="I142" s="141"/>
      <c r="J142" s="141"/>
    </row>
    <row r="143" spans="1:10" x14ac:dyDescent="0.25">
      <c r="A143" s="288"/>
      <c r="B143" s="90" t="s">
        <v>86</v>
      </c>
      <c r="C143" s="90" t="s">
        <v>105</v>
      </c>
      <c r="D143" s="141"/>
      <c r="E143" s="141"/>
      <c r="F143" s="141"/>
      <c r="G143" s="141"/>
      <c r="H143" s="141"/>
      <c r="I143" s="141"/>
      <c r="J143" s="141"/>
    </row>
    <row r="144" spans="1:10" ht="90" x14ac:dyDescent="0.25">
      <c r="A144" s="288"/>
      <c r="B144" s="167" t="s">
        <v>88</v>
      </c>
      <c r="C144" s="167" t="s">
        <v>713</v>
      </c>
      <c r="D144" s="141"/>
      <c r="E144" s="141"/>
      <c r="F144" s="141"/>
      <c r="G144" s="141"/>
      <c r="H144" s="141"/>
      <c r="I144" s="141"/>
      <c r="J144" s="141"/>
    </row>
    <row r="145" spans="1:10" x14ac:dyDescent="0.25">
      <c r="A145" s="288"/>
      <c r="B145" s="167" t="s">
        <v>20</v>
      </c>
      <c r="C145" s="90" t="s">
        <v>638</v>
      </c>
      <c r="D145" s="141"/>
      <c r="E145" s="141"/>
      <c r="F145" s="141"/>
      <c r="G145" s="141"/>
      <c r="H145" s="141"/>
      <c r="I145" s="141"/>
      <c r="J145" s="141"/>
    </row>
    <row r="146" spans="1:10" ht="105" x14ac:dyDescent="0.25">
      <c r="A146" s="288"/>
      <c r="B146" s="90" t="s">
        <v>639</v>
      </c>
      <c r="C146" s="90" t="s">
        <v>640</v>
      </c>
      <c r="D146" s="141"/>
      <c r="E146" s="141"/>
      <c r="F146" s="141"/>
      <c r="G146" s="141"/>
      <c r="H146" s="141"/>
      <c r="I146" s="141"/>
      <c r="J146" s="141"/>
    </row>
    <row r="147" spans="1:10" ht="30" x14ac:dyDescent="0.25">
      <c r="A147" s="288"/>
      <c r="B147" s="90" t="s">
        <v>641</v>
      </c>
      <c r="C147" s="90" t="s">
        <v>642</v>
      </c>
      <c r="D147" s="141"/>
      <c r="E147" s="141"/>
      <c r="F147" s="141"/>
      <c r="G147" s="141"/>
      <c r="H147" s="141"/>
      <c r="I147" s="141"/>
      <c r="J147" s="141"/>
    </row>
    <row r="148" spans="1:10" ht="18" x14ac:dyDescent="0.25">
      <c r="A148" s="288"/>
      <c r="B148" s="69" t="s">
        <v>25</v>
      </c>
      <c r="C148" s="167" t="s">
        <v>714</v>
      </c>
      <c r="D148" s="142"/>
      <c r="E148" s="142"/>
      <c r="F148" s="142"/>
      <c r="G148" s="142"/>
      <c r="H148" s="142"/>
      <c r="I148" s="142"/>
      <c r="J148" s="142"/>
    </row>
    <row r="149" spans="1:10" x14ac:dyDescent="0.25">
      <c r="A149" s="288"/>
      <c r="B149" s="283" t="s">
        <v>27</v>
      </c>
      <c r="C149" s="283"/>
      <c r="D149" s="139">
        <v>19500</v>
      </c>
      <c r="E149" s="139">
        <v>16390</v>
      </c>
      <c r="F149" s="139">
        <v>25000</v>
      </c>
      <c r="G149" s="139">
        <v>18691.400000000001</v>
      </c>
      <c r="H149" s="139">
        <v>20000</v>
      </c>
      <c r="I149" s="139">
        <v>19905.45</v>
      </c>
      <c r="J149" s="139">
        <v>19500</v>
      </c>
    </row>
    <row r="150" spans="1:10" x14ac:dyDescent="0.25">
      <c r="A150" s="288"/>
      <c r="B150" s="167" t="s">
        <v>84</v>
      </c>
      <c r="C150" s="167" t="s">
        <v>188</v>
      </c>
      <c r="D150" s="145"/>
      <c r="E150" s="145"/>
      <c r="F150" s="145"/>
      <c r="G150" s="145"/>
      <c r="H150" s="145"/>
      <c r="I150" s="145"/>
      <c r="J150" s="145"/>
    </row>
    <row r="151" spans="1:10" x14ac:dyDescent="0.25">
      <c r="A151" s="288"/>
      <c r="B151" s="246" t="s">
        <v>31</v>
      </c>
      <c r="C151" s="167" t="s">
        <v>661</v>
      </c>
      <c r="D151" s="141"/>
      <c r="E151" s="141"/>
      <c r="F151" s="141"/>
      <c r="G151" s="141"/>
      <c r="H151" s="141"/>
      <c r="I151" s="141"/>
      <c r="J151" s="141"/>
    </row>
    <row r="152" spans="1:10" x14ac:dyDescent="0.25">
      <c r="A152" s="288"/>
      <c r="B152" s="246"/>
      <c r="C152" s="90" t="s">
        <v>662</v>
      </c>
      <c r="D152" s="141"/>
      <c r="E152" s="141"/>
      <c r="F152" s="141"/>
      <c r="G152" s="141"/>
      <c r="H152" s="141"/>
      <c r="I152" s="141"/>
      <c r="J152" s="141"/>
    </row>
    <row r="153" spans="1:10" x14ac:dyDescent="0.25">
      <c r="A153" s="288"/>
      <c r="B153" s="246"/>
      <c r="C153" s="90" t="s">
        <v>715</v>
      </c>
      <c r="D153" s="141"/>
      <c r="E153" s="141"/>
      <c r="F153" s="141"/>
      <c r="G153" s="141"/>
      <c r="H153" s="141"/>
      <c r="I153" s="141"/>
      <c r="J153" s="141"/>
    </row>
    <row r="154" spans="1:10" x14ac:dyDescent="0.25">
      <c r="A154" s="288"/>
      <c r="B154" s="175" t="s">
        <v>699</v>
      </c>
      <c r="C154" s="155" t="s">
        <v>700</v>
      </c>
      <c r="D154" s="141"/>
      <c r="E154" s="141"/>
      <c r="F154" s="141"/>
      <c r="G154" s="141"/>
      <c r="H154" s="141"/>
      <c r="I154" s="141"/>
      <c r="J154" s="141"/>
    </row>
    <row r="155" spans="1:10" ht="30" x14ac:dyDescent="0.25">
      <c r="A155" s="288"/>
      <c r="B155" s="246" t="s">
        <v>46</v>
      </c>
      <c r="C155" s="155" t="s">
        <v>648</v>
      </c>
      <c r="D155" s="141"/>
      <c r="E155" s="141"/>
      <c r="F155" s="141"/>
      <c r="G155" s="141"/>
      <c r="H155" s="141"/>
      <c r="I155" s="141"/>
      <c r="J155" s="141"/>
    </row>
    <row r="156" spans="1:10" ht="30" x14ac:dyDescent="0.25">
      <c r="A156" s="288"/>
      <c r="B156" s="246"/>
      <c r="C156" s="155" t="s">
        <v>702</v>
      </c>
      <c r="D156" s="141"/>
      <c r="E156" s="141"/>
      <c r="F156" s="141"/>
      <c r="G156" s="141"/>
      <c r="H156" s="141"/>
      <c r="I156" s="141"/>
      <c r="J156" s="141"/>
    </row>
    <row r="157" spans="1:10" ht="30" x14ac:dyDescent="0.25">
      <c r="A157" s="288"/>
      <c r="B157" s="246" t="s">
        <v>649</v>
      </c>
      <c r="C157" s="155" t="s">
        <v>650</v>
      </c>
      <c r="D157" s="141"/>
      <c r="E157" s="141"/>
      <c r="F157" s="141"/>
      <c r="G157" s="141"/>
      <c r="H157" s="141"/>
      <c r="I157" s="141"/>
      <c r="J157" s="141"/>
    </row>
    <row r="158" spans="1:10" ht="45" x14ac:dyDescent="0.25">
      <c r="A158" s="288"/>
      <c r="B158" s="246"/>
      <c r="C158" s="155" t="s">
        <v>651</v>
      </c>
      <c r="D158" s="141"/>
      <c r="E158" s="141"/>
      <c r="F158" s="141"/>
      <c r="G158" s="141"/>
      <c r="H158" s="141"/>
      <c r="I158" s="141"/>
      <c r="J158" s="141"/>
    </row>
    <row r="159" spans="1:10" x14ac:dyDescent="0.25">
      <c r="A159" s="288"/>
      <c r="B159" s="175" t="s">
        <v>703</v>
      </c>
      <c r="C159" s="175" t="s">
        <v>652</v>
      </c>
      <c r="D159" s="141"/>
      <c r="E159" s="141"/>
      <c r="F159" s="141"/>
      <c r="G159" s="141"/>
      <c r="H159" s="141"/>
      <c r="I159" s="141"/>
      <c r="J159" s="141"/>
    </row>
    <row r="160" spans="1:10" x14ac:dyDescent="0.25">
      <c r="A160" s="288"/>
      <c r="B160" s="246" t="s">
        <v>653</v>
      </c>
      <c r="C160" s="155" t="s">
        <v>654</v>
      </c>
      <c r="D160" s="141"/>
      <c r="E160" s="141"/>
      <c r="F160" s="141"/>
      <c r="G160" s="141"/>
      <c r="H160" s="141"/>
      <c r="I160" s="141"/>
      <c r="J160" s="141"/>
    </row>
    <row r="161" spans="1:10" x14ac:dyDescent="0.25">
      <c r="A161" s="288"/>
      <c r="B161" s="246"/>
      <c r="C161" s="155" t="s">
        <v>655</v>
      </c>
      <c r="D161" s="141"/>
      <c r="E161" s="141"/>
      <c r="F161" s="141"/>
      <c r="G161" s="141"/>
      <c r="H161" s="141"/>
      <c r="I161" s="141"/>
      <c r="J161" s="141"/>
    </row>
    <row r="162" spans="1:10" x14ac:dyDescent="0.25">
      <c r="A162" s="288"/>
      <c r="B162" s="246" t="s">
        <v>656</v>
      </c>
      <c r="C162" s="155" t="s">
        <v>654</v>
      </c>
      <c r="D162" s="141"/>
      <c r="E162" s="141"/>
      <c r="F162" s="141"/>
      <c r="G162" s="141"/>
      <c r="H162" s="141"/>
      <c r="I162" s="141"/>
      <c r="J162" s="141"/>
    </row>
    <row r="163" spans="1:10" x14ac:dyDescent="0.25">
      <c r="A163" s="288"/>
      <c r="B163" s="246"/>
      <c r="C163" s="155" t="s">
        <v>655</v>
      </c>
      <c r="D163" s="141"/>
      <c r="E163" s="141"/>
      <c r="F163" s="141"/>
      <c r="G163" s="141"/>
      <c r="H163" s="141"/>
      <c r="I163" s="141"/>
      <c r="J163" s="141"/>
    </row>
    <row r="164" spans="1:10" x14ac:dyDescent="0.25">
      <c r="A164" s="288"/>
      <c r="B164" s="246" t="s">
        <v>657</v>
      </c>
      <c r="C164" s="155" t="s">
        <v>654</v>
      </c>
      <c r="D164" s="141"/>
      <c r="E164" s="141"/>
      <c r="F164" s="141"/>
      <c r="G164" s="141"/>
      <c r="H164" s="141"/>
      <c r="I164" s="141"/>
      <c r="J164" s="141"/>
    </row>
    <row r="165" spans="1:10" x14ac:dyDescent="0.25">
      <c r="A165" s="288"/>
      <c r="B165" s="246"/>
      <c r="C165" s="155" t="s">
        <v>655</v>
      </c>
      <c r="D165" s="141"/>
      <c r="E165" s="141"/>
      <c r="F165" s="141"/>
      <c r="G165" s="141"/>
      <c r="H165" s="141"/>
      <c r="I165" s="141"/>
      <c r="J165" s="141"/>
    </row>
    <row r="166" spans="1:10" x14ac:dyDescent="0.25">
      <c r="A166" s="288"/>
      <c r="B166" s="160" t="s">
        <v>658</v>
      </c>
      <c r="C166" s="164" t="s">
        <v>659</v>
      </c>
      <c r="D166" s="141"/>
      <c r="E166" s="141"/>
      <c r="F166" s="141"/>
      <c r="G166" s="141"/>
      <c r="H166" s="141"/>
      <c r="I166" s="141"/>
      <c r="J166" s="141"/>
    </row>
    <row r="167" spans="1:10" ht="195" x14ac:dyDescent="0.25">
      <c r="A167" s="288"/>
      <c r="B167" s="246" t="s">
        <v>669</v>
      </c>
      <c r="C167" s="155" t="s">
        <v>670</v>
      </c>
      <c r="D167" s="141"/>
      <c r="E167" s="141"/>
      <c r="F167" s="141"/>
      <c r="G167" s="141"/>
      <c r="H167" s="141"/>
      <c r="I167" s="141"/>
      <c r="J167" s="141"/>
    </row>
    <row r="168" spans="1:10" ht="195" x14ac:dyDescent="0.25">
      <c r="A168" s="288"/>
      <c r="B168" s="246"/>
      <c r="C168" s="155" t="s">
        <v>671</v>
      </c>
      <c r="D168" s="141"/>
      <c r="E168" s="141"/>
      <c r="F168" s="141"/>
      <c r="G168" s="141"/>
      <c r="H168" s="141"/>
      <c r="I168" s="141"/>
      <c r="J168" s="141"/>
    </row>
    <row r="169" spans="1:10" ht="195" x14ac:dyDescent="0.25">
      <c r="A169" s="288"/>
      <c r="B169" s="246"/>
      <c r="C169" s="155" t="s">
        <v>672</v>
      </c>
      <c r="D169" s="141"/>
      <c r="E169" s="141"/>
      <c r="F169" s="141"/>
      <c r="G169" s="141"/>
      <c r="H169" s="141"/>
      <c r="I169" s="141"/>
      <c r="J169" s="141"/>
    </row>
    <row r="170" spans="1:10" ht="409.5" customHeight="1" x14ac:dyDescent="0.25">
      <c r="A170" s="288"/>
      <c r="B170" s="244" t="s">
        <v>673</v>
      </c>
      <c r="C170" s="69" t="s">
        <v>674</v>
      </c>
      <c r="D170" s="141"/>
      <c r="E170" s="141"/>
      <c r="F170" s="141"/>
      <c r="G170" s="141"/>
      <c r="H170" s="141"/>
      <c r="I170" s="141"/>
      <c r="J170" s="141"/>
    </row>
    <row r="171" spans="1:10" ht="135" x14ac:dyDescent="0.25">
      <c r="A171" s="288"/>
      <c r="B171" s="244"/>
      <c r="C171" s="69" t="s">
        <v>675</v>
      </c>
      <c r="D171" s="141"/>
      <c r="E171" s="141"/>
      <c r="F171" s="141"/>
      <c r="G171" s="141"/>
      <c r="H171" s="141"/>
      <c r="I171" s="141"/>
      <c r="J171" s="141"/>
    </row>
    <row r="172" spans="1:10" ht="195" x14ac:dyDescent="0.25">
      <c r="A172" s="288"/>
      <c r="B172" s="244"/>
      <c r="C172" s="69" t="s">
        <v>676</v>
      </c>
      <c r="D172" s="141"/>
      <c r="E172" s="141"/>
      <c r="F172" s="141"/>
      <c r="G172" s="141"/>
      <c r="H172" s="141"/>
      <c r="I172" s="141"/>
      <c r="J172" s="141"/>
    </row>
    <row r="173" spans="1:10" ht="210" x14ac:dyDescent="0.25">
      <c r="A173" s="288"/>
      <c r="B173" s="244"/>
      <c r="C173" s="69" t="s">
        <v>677</v>
      </c>
      <c r="D173" s="141"/>
      <c r="E173" s="141"/>
      <c r="F173" s="141"/>
      <c r="G173" s="141"/>
      <c r="H173" s="141"/>
      <c r="I173" s="141"/>
      <c r="J173" s="141"/>
    </row>
    <row r="174" spans="1:10" ht="150" x14ac:dyDescent="0.25">
      <c r="A174" s="288"/>
      <c r="B174" s="244"/>
      <c r="C174" s="69" t="s">
        <v>678</v>
      </c>
      <c r="D174" s="141"/>
      <c r="E174" s="141"/>
      <c r="F174" s="141"/>
      <c r="G174" s="141"/>
      <c r="H174" s="141"/>
      <c r="I174" s="141"/>
      <c r="J174" s="141"/>
    </row>
    <row r="175" spans="1:10" ht="210" x14ac:dyDescent="0.25">
      <c r="A175" s="288"/>
      <c r="B175" s="244"/>
      <c r="C175" s="69" t="s">
        <v>679</v>
      </c>
      <c r="D175" s="141"/>
      <c r="E175" s="141"/>
      <c r="F175" s="141"/>
      <c r="G175" s="141"/>
      <c r="H175" s="141"/>
      <c r="I175" s="141"/>
      <c r="J175" s="141"/>
    </row>
    <row r="176" spans="1:10" ht="210" x14ac:dyDescent="0.25">
      <c r="A176" s="288"/>
      <c r="B176" s="244"/>
      <c r="C176" s="69" t="s">
        <v>677</v>
      </c>
      <c r="D176" s="141"/>
      <c r="E176" s="141"/>
      <c r="F176" s="141"/>
      <c r="G176" s="141"/>
      <c r="H176" s="141"/>
      <c r="I176" s="141"/>
      <c r="J176" s="141"/>
    </row>
    <row r="177" spans="1:10" ht="150" x14ac:dyDescent="0.25">
      <c r="A177" s="288"/>
      <c r="B177" s="334" t="s">
        <v>680</v>
      </c>
      <c r="C177" s="69" t="s">
        <v>681</v>
      </c>
      <c r="D177" s="141"/>
      <c r="E177" s="141"/>
      <c r="F177" s="141"/>
      <c r="G177" s="141"/>
      <c r="H177" s="141"/>
      <c r="I177" s="141"/>
      <c r="J177" s="141"/>
    </row>
    <row r="178" spans="1:10" ht="165" x14ac:dyDescent="0.25">
      <c r="A178" s="288"/>
      <c r="B178" s="336"/>
      <c r="C178" s="69" t="s">
        <v>682</v>
      </c>
      <c r="D178" s="141"/>
      <c r="E178" s="141"/>
      <c r="F178" s="141"/>
      <c r="G178" s="141"/>
      <c r="H178" s="141"/>
      <c r="I178" s="141"/>
      <c r="J178" s="141"/>
    </row>
    <row r="179" spans="1:10" ht="36" x14ac:dyDescent="0.25">
      <c r="A179" s="288"/>
      <c r="B179" s="154" t="s">
        <v>50</v>
      </c>
      <c r="C179" s="68" t="s">
        <v>274</v>
      </c>
      <c r="D179" s="141"/>
      <c r="E179" s="141"/>
      <c r="F179" s="141"/>
      <c r="G179" s="141"/>
      <c r="H179" s="141"/>
      <c r="I179" s="141"/>
      <c r="J179" s="141"/>
    </row>
    <row r="180" spans="1:10" ht="33" x14ac:dyDescent="0.25">
      <c r="A180" s="288"/>
      <c r="B180" s="248" t="s">
        <v>52</v>
      </c>
      <c r="C180" s="155" t="s">
        <v>632</v>
      </c>
      <c r="D180" s="141"/>
      <c r="E180" s="141"/>
      <c r="F180" s="141"/>
      <c r="G180" s="141"/>
      <c r="H180" s="141"/>
      <c r="I180" s="141"/>
      <c r="J180" s="141"/>
    </row>
    <row r="181" spans="1:10" ht="33" x14ac:dyDescent="0.25">
      <c r="A181" s="288"/>
      <c r="B181" s="248"/>
      <c r="C181" s="155" t="s">
        <v>633</v>
      </c>
      <c r="D181" s="141"/>
      <c r="E181" s="141"/>
      <c r="F181" s="141"/>
      <c r="G181" s="141"/>
      <c r="H181" s="141"/>
      <c r="I181" s="141"/>
      <c r="J181" s="141"/>
    </row>
    <row r="182" spans="1:10" ht="18" x14ac:dyDescent="0.25">
      <c r="A182" s="288"/>
      <c r="B182" s="69" t="s">
        <v>61</v>
      </c>
      <c r="C182" s="66" t="s">
        <v>683</v>
      </c>
      <c r="D182" s="142"/>
      <c r="E182" s="142"/>
      <c r="F182" s="142"/>
      <c r="G182" s="142"/>
      <c r="H182" s="142"/>
      <c r="I182" s="142"/>
      <c r="J182" s="142"/>
    </row>
    <row r="183" spans="1:10" s="80" customFormat="1" x14ac:dyDescent="0.25">
      <c r="A183" s="235" t="s">
        <v>1078</v>
      </c>
      <c r="B183" s="283" t="s">
        <v>1079</v>
      </c>
      <c r="C183" s="283"/>
      <c r="D183" s="403">
        <v>4500</v>
      </c>
      <c r="E183" s="404">
        <v>4208</v>
      </c>
      <c r="F183" s="403">
        <v>4000</v>
      </c>
      <c r="G183" s="25">
        <v>4315</v>
      </c>
      <c r="H183" s="403">
        <v>4500</v>
      </c>
      <c r="I183" s="25">
        <v>5404.9</v>
      </c>
      <c r="J183" s="403">
        <v>4350</v>
      </c>
    </row>
    <row r="184" spans="1:10" s="80" customFormat="1" x14ac:dyDescent="0.25">
      <c r="A184" s="287" t="s">
        <v>1080</v>
      </c>
      <c r="B184" s="236" t="s">
        <v>142</v>
      </c>
      <c r="C184" s="236" t="s">
        <v>1081</v>
      </c>
      <c r="D184" s="145"/>
      <c r="E184" s="145"/>
      <c r="F184" s="330"/>
      <c r="G184" s="412"/>
      <c r="H184" s="330"/>
      <c r="I184" s="284"/>
      <c r="J184" s="330"/>
    </row>
    <row r="185" spans="1:10" s="80" customFormat="1" x14ac:dyDescent="0.25">
      <c r="A185" s="287"/>
      <c r="B185" s="236" t="s">
        <v>1082</v>
      </c>
      <c r="C185" s="236" t="s">
        <v>1083</v>
      </c>
      <c r="D185" s="141"/>
      <c r="E185" s="141"/>
      <c r="F185" s="331"/>
      <c r="G185" s="412"/>
      <c r="H185" s="331"/>
      <c r="I185" s="285"/>
      <c r="J185" s="331"/>
    </row>
    <row r="186" spans="1:10" s="80" customFormat="1" x14ac:dyDescent="0.25">
      <c r="A186" s="287"/>
      <c r="B186" s="236" t="s">
        <v>703</v>
      </c>
      <c r="C186" s="236" t="s">
        <v>1084</v>
      </c>
      <c r="D186" s="141"/>
      <c r="E186" s="141"/>
      <c r="F186" s="331"/>
      <c r="G186" s="412"/>
      <c r="H186" s="331"/>
      <c r="I186" s="285"/>
      <c r="J186" s="331"/>
    </row>
    <row r="187" spans="1:10" s="80" customFormat="1" ht="45" x14ac:dyDescent="0.25">
      <c r="A187" s="287"/>
      <c r="B187" s="236" t="s">
        <v>88</v>
      </c>
      <c r="C187" s="236" t="s">
        <v>1085</v>
      </c>
      <c r="D187" s="141"/>
      <c r="E187" s="141"/>
      <c r="F187" s="331"/>
      <c r="G187" s="412"/>
      <c r="H187" s="331"/>
      <c r="I187" s="285"/>
      <c r="J187" s="331"/>
    </row>
    <row r="188" spans="1:10" s="80" customFormat="1" ht="18" x14ac:dyDescent="0.25">
      <c r="A188" s="287"/>
      <c r="B188" s="356" t="s">
        <v>25</v>
      </c>
      <c r="C188" s="236" t="s">
        <v>714</v>
      </c>
      <c r="D188" s="142"/>
      <c r="E188" s="142"/>
      <c r="F188" s="332"/>
      <c r="G188" s="412"/>
      <c r="H188" s="332"/>
      <c r="I188" s="286"/>
      <c r="J188" s="332"/>
    </row>
    <row r="189" spans="1:10" s="80" customFormat="1" x14ac:dyDescent="0.25">
      <c r="A189" s="287"/>
      <c r="B189" s="339" t="s">
        <v>27</v>
      </c>
      <c r="C189" s="339"/>
      <c r="D189" s="403">
        <v>28000</v>
      </c>
      <c r="E189" s="404">
        <v>22535</v>
      </c>
      <c r="F189" s="403">
        <v>25000</v>
      </c>
      <c r="G189" s="25">
        <v>26575.9</v>
      </c>
      <c r="H189" s="403">
        <v>28000</v>
      </c>
      <c r="I189" s="25">
        <v>26895.5</v>
      </c>
      <c r="J189" s="403">
        <v>26200</v>
      </c>
    </row>
    <row r="190" spans="1:10" s="80" customFormat="1" x14ac:dyDescent="0.25">
      <c r="A190" s="287"/>
      <c r="B190" s="236" t="s">
        <v>1082</v>
      </c>
      <c r="C190" s="236" t="s">
        <v>1086</v>
      </c>
      <c r="D190" s="145"/>
      <c r="E190" s="145"/>
      <c r="F190" s="330"/>
      <c r="G190" s="412"/>
      <c r="H190" s="330"/>
      <c r="I190" s="284"/>
      <c r="J190" s="330"/>
    </row>
    <row r="191" spans="1:10" s="80" customFormat="1" ht="30" x14ac:dyDescent="0.25">
      <c r="A191" s="287"/>
      <c r="B191" s="354" t="s">
        <v>643</v>
      </c>
      <c r="C191" s="383" t="s">
        <v>642</v>
      </c>
      <c r="D191" s="141"/>
      <c r="E191" s="141"/>
      <c r="F191" s="331"/>
      <c r="G191" s="412"/>
      <c r="H191" s="331"/>
      <c r="I191" s="285"/>
      <c r="J191" s="331"/>
    </row>
    <row r="192" spans="1:10" s="80" customFormat="1" ht="30" x14ac:dyDescent="0.25">
      <c r="A192" s="287"/>
      <c r="B192" s="363" t="s">
        <v>46</v>
      </c>
      <c r="C192" s="351" t="s">
        <v>648</v>
      </c>
      <c r="D192" s="141"/>
      <c r="E192" s="141"/>
      <c r="F192" s="331"/>
      <c r="G192" s="412"/>
      <c r="H192" s="331"/>
      <c r="I192" s="285"/>
      <c r="J192" s="331"/>
    </row>
    <row r="193" spans="1:10" s="80" customFormat="1" ht="30" x14ac:dyDescent="0.25">
      <c r="A193" s="287"/>
      <c r="B193" s="363"/>
      <c r="C193" s="351" t="s">
        <v>1066</v>
      </c>
      <c r="D193" s="141"/>
      <c r="E193" s="141"/>
      <c r="F193" s="331"/>
      <c r="G193" s="412"/>
      <c r="H193" s="331"/>
      <c r="I193" s="285"/>
      <c r="J193" s="331"/>
    </row>
    <row r="194" spans="1:10" s="80" customFormat="1" ht="30" x14ac:dyDescent="0.25">
      <c r="A194" s="287"/>
      <c r="B194" s="363" t="s">
        <v>649</v>
      </c>
      <c r="C194" s="351" t="s">
        <v>650</v>
      </c>
      <c r="D194" s="141"/>
      <c r="E194" s="141"/>
      <c r="F194" s="331"/>
      <c r="G194" s="412"/>
      <c r="H194" s="331"/>
      <c r="I194" s="285"/>
      <c r="J194" s="331"/>
    </row>
    <row r="195" spans="1:10" s="80" customFormat="1" ht="45" x14ac:dyDescent="0.25">
      <c r="A195" s="287"/>
      <c r="B195" s="363"/>
      <c r="C195" s="351" t="s">
        <v>651</v>
      </c>
      <c r="D195" s="141"/>
      <c r="E195" s="141"/>
      <c r="F195" s="331"/>
      <c r="G195" s="412"/>
      <c r="H195" s="331"/>
      <c r="I195" s="285"/>
      <c r="J195" s="331"/>
    </row>
    <row r="196" spans="1:10" s="80" customFormat="1" x14ac:dyDescent="0.25">
      <c r="A196" s="287"/>
      <c r="B196" s="354" t="s">
        <v>1067</v>
      </c>
      <c r="C196" s="90" t="s">
        <v>652</v>
      </c>
      <c r="D196" s="141"/>
      <c r="E196" s="141"/>
      <c r="F196" s="331"/>
      <c r="G196" s="412"/>
      <c r="H196" s="331"/>
      <c r="I196" s="285"/>
      <c r="J196" s="331"/>
    </row>
    <row r="197" spans="1:10" s="80" customFormat="1" x14ac:dyDescent="0.25">
      <c r="A197" s="287"/>
      <c r="B197" s="363" t="s">
        <v>656</v>
      </c>
      <c r="C197" s="351" t="s">
        <v>654</v>
      </c>
      <c r="D197" s="141"/>
      <c r="E197" s="141"/>
      <c r="F197" s="331"/>
      <c r="G197" s="412"/>
      <c r="H197" s="331"/>
      <c r="I197" s="285"/>
      <c r="J197" s="331"/>
    </row>
    <row r="198" spans="1:10" s="80" customFormat="1" x14ac:dyDescent="0.25">
      <c r="A198" s="287"/>
      <c r="B198" s="363"/>
      <c r="C198" s="351" t="s">
        <v>655</v>
      </c>
      <c r="D198" s="141"/>
      <c r="E198" s="141"/>
      <c r="F198" s="331"/>
      <c r="G198" s="412"/>
      <c r="H198" s="331"/>
      <c r="I198" s="285"/>
      <c r="J198" s="331"/>
    </row>
    <row r="199" spans="1:10" s="80" customFormat="1" x14ac:dyDescent="0.25">
      <c r="A199" s="287"/>
      <c r="B199" s="363" t="s">
        <v>657</v>
      </c>
      <c r="C199" s="351" t="s">
        <v>654</v>
      </c>
      <c r="D199" s="141"/>
      <c r="E199" s="141"/>
      <c r="F199" s="331"/>
      <c r="G199" s="412"/>
      <c r="H199" s="331"/>
      <c r="I199" s="285"/>
      <c r="J199" s="331"/>
    </row>
    <row r="200" spans="1:10" s="80" customFormat="1" x14ac:dyDescent="0.25">
      <c r="A200" s="287"/>
      <c r="B200" s="363"/>
      <c r="C200" s="351" t="s">
        <v>655</v>
      </c>
      <c r="D200" s="141"/>
      <c r="E200" s="141"/>
      <c r="F200" s="331"/>
      <c r="G200" s="412"/>
      <c r="H200" s="331"/>
      <c r="I200" s="285"/>
      <c r="J200" s="331"/>
    </row>
    <row r="201" spans="1:10" s="80" customFormat="1" x14ac:dyDescent="0.25">
      <c r="A201" s="287"/>
      <c r="B201" s="354" t="s">
        <v>658</v>
      </c>
      <c r="C201" s="90" t="s">
        <v>659</v>
      </c>
      <c r="D201" s="141"/>
      <c r="E201" s="141"/>
      <c r="F201" s="331"/>
      <c r="G201" s="412"/>
      <c r="H201" s="331"/>
      <c r="I201" s="285"/>
      <c r="J201" s="331"/>
    </row>
    <row r="202" spans="1:10" s="80" customFormat="1" x14ac:dyDescent="0.25">
      <c r="A202" s="287"/>
      <c r="B202" s="380" t="s">
        <v>265</v>
      </c>
      <c r="C202" s="351" t="s">
        <v>1070</v>
      </c>
      <c r="D202" s="141"/>
      <c r="E202" s="141"/>
      <c r="F202" s="331"/>
      <c r="G202" s="412"/>
      <c r="H202" s="331"/>
      <c r="I202" s="285"/>
      <c r="J202" s="331"/>
    </row>
    <row r="203" spans="1:10" s="80" customFormat="1" ht="105" x14ac:dyDescent="0.25">
      <c r="A203" s="287"/>
      <c r="B203" s="351" t="s">
        <v>1071</v>
      </c>
      <c r="C203" s="351" t="s">
        <v>1087</v>
      </c>
      <c r="D203" s="141"/>
      <c r="E203" s="141"/>
      <c r="F203" s="331"/>
      <c r="G203" s="412"/>
      <c r="H203" s="331"/>
      <c r="I203" s="285"/>
      <c r="J203" s="331"/>
    </row>
    <row r="204" spans="1:10" s="80" customFormat="1" x14ac:dyDescent="0.25">
      <c r="A204" s="287"/>
      <c r="B204" s="351" t="s">
        <v>31</v>
      </c>
      <c r="C204" s="90" t="s">
        <v>663</v>
      </c>
      <c r="D204" s="141"/>
      <c r="E204" s="141"/>
      <c r="F204" s="331"/>
      <c r="G204" s="412"/>
      <c r="H204" s="331"/>
      <c r="I204" s="285"/>
      <c r="J204" s="331"/>
    </row>
    <row r="205" spans="1:10" s="80" customFormat="1" ht="120" x14ac:dyDescent="0.25">
      <c r="A205" s="287"/>
      <c r="B205" s="351" t="s">
        <v>664</v>
      </c>
      <c r="C205" s="351" t="s">
        <v>665</v>
      </c>
      <c r="D205" s="141"/>
      <c r="E205" s="141"/>
      <c r="F205" s="331"/>
      <c r="G205" s="412"/>
      <c r="H205" s="331"/>
      <c r="I205" s="285"/>
      <c r="J205" s="331"/>
    </row>
    <row r="206" spans="1:10" s="80" customFormat="1" ht="75" x14ac:dyDescent="0.25">
      <c r="A206" s="287"/>
      <c r="B206" s="351" t="s">
        <v>666</v>
      </c>
      <c r="C206" s="351" t="s">
        <v>1073</v>
      </c>
      <c r="D206" s="141"/>
      <c r="E206" s="141"/>
      <c r="F206" s="331"/>
      <c r="G206" s="412"/>
      <c r="H206" s="331"/>
      <c r="I206" s="285"/>
      <c r="J206" s="331"/>
    </row>
    <row r="207" spans="1:10" s="80" customFormat="1" ht="120" x14ac:dyDescent="0.25">
      <c r="A207" s="287"/>
      <c r="B207" s="351" t="s">
        <v>667</v>
      </c>
      <c r="C207" s="351" t="s">
        <v>1074</v>
      </c>
      <c r="D207" s="141"/>
      <c r="E207" s="141"/>
      <c r="F207" s="331"/>
      <c r="G207" s="412"/>
      <c r="H207" s="331"/>
      <c r="I207" s="285"/>
      <c r="J207" s="331"/>
    </row>
    <row r="208" spans="1:10" s="80" customFormat="1" ht="90" x14ac:dyDescent="0.25">
      <c r="A208" s="287"/>
      <c r="B208" s="351" t="s">
        <v>1075</v>
      </c>
      <c r="C208" s="351" t="s">
        <v>1076</v>
      </c>
      <c r="D208" s="141"/>
      <c r="E208" s="141"/>
      <c r="F208" s="331"/>
      <c r="G208" s="412"/>
      <c r="H208" s="331"/>
      <c r="I208" s="285"/>
      <c r="J208" s="331"/>
    </row>
    <row r="209" spans="1:10" s="80" customFormat="1" ht="195" x14ac:dyDescent="0.25">
      <c r="A209" s="287"/>
      <c r="B209" s="351" t="s">
        <v>1077</v>
      </c>
      <c r="C209" s="351" t="s">
        <v>668</v>
      </c>
      <c r="D209" s="141"/>
      <c r="E209" s="141"/>
      <c r="F209" s="331"/>
      <c r="G209" s="412"/>
      <c r="H209" s="331"/>
      <c r="I209" s="285"/>
      <c r="J209" s="331"/>
    </row>
    <row r="210" spans="1:10" s="80" customFormat="1" ht="195" x14ac:dyDescent="0.25">
      <c r="A210" s="287"/>
      <c r="B210" s="363" t="s">
        <v>669</v>
      </c>
      <c r="C210" s="351" t="s">
        <v>670</v>
      </c>
      <c r="D210" s="141"/>
      <c r="E210" s="141"/>
      <c r="F210" s="331"/>
      <c r="G210" s="412"/>
      <c r="H210" s="331"/>
      <c r="I210" s="285"/>
      <c r="J210" s="331"/>
    </row>
    <row r="211" spans="1:10" s="80" customFormat="1" ht="195" x14ac:dyDescent="0.25">
      <c r="A211" s="287"/>
      <c r="B211" s="363"/>
      <c r="C211" s="351" t="s">
        <v>671</v>
      </c>
      <c r="D211" s="141"/>
      <c r="E211" s="141"/>
      <c r="F211" s="331"/>
      <c r="G211" s="412"/>
      <c r="H211" s="331"/>
      <c r="I211" s="285"/>
      <c r="J211" s="331"/>
    </row>
    <row r="212" spans="1:10" s="80" customFormat="1" ht="195" x14ac:dyDescent="0.25">
      <c r="A212" s="287"/>
      <c r="B212" s="363"/>
      <c r="C212" s="351" t="s">
        <v>672</v>
      </c>
      <c r="D212" s="141"/>
      <c r="E212" s="141"/>
      <c r="F212" s="331"/>
      <c r="G212" s="412"/>
      <c r="H212" s="331"/>
      <c r="I212" s="285"/>
      <c r="J212" s="331"/>
    </row>
    <row r="213" spans="1:10" s="80" customFormat="1" ht="135" x14ac:dyDescent="0.25">
      <c r="A213" s="287"/>
      <c r="B213" s="405" t="s">
        <v>673</v>
      </c>
      <c r="C213" s="356" t="s">
        <v>674</v>
      </c>
      <c r="D213" s="141"/>
      <c r="E213" s="141"/>
      <c r="F213" s="331"/>
      <c r="G213" s="412"/>
      <c r="H213" s="331"/>
      <c r="I213" s="285"/>
      <c r="J213" s="331"/>
    </row>
    <row r="214" spans="1:10" s="80" customFormat="1" ht="135" x14ac:dyDescent="0.25">
      <c r="A214" s="287"/>
      <c r="B214" s="405"/>
      <c r="C214" s="356" t="s">
        <v>675</v>
      </c>
      <c r="D214" s="141"/>
      <c r="E214" s="141"/>
      <c r="F214" s="331"/>
      <c r="G214" s="412"/>
      <c r="H214" s="331"/>
      <c r="I214" s="285"/>
      <c r="J214" s="331"/>
    </row>
    <row r="215" spans="1:10" s="80" customFormat="1" ht="195" x14ac:dyDescent="0.25">
      <c r="A215" s="287"/>
      <c r="B215" s="405"/>
      <c r="C215" s="356" t="s">
        <v>676</v>
      </c>
      <c r="D215" s="141"/>
      <c r="E215" s="141"/>
      <c r="F215" s="331"/>
      <c r="G215" s="412"/>
      <c r="H215" s="331"/>
      <c r="I215" s="285"/>
      <c r="J215" s="331"/>
    </row>
    <row r="216" spans="1:10" s="80" customFormat="1" ht="210" x14ac:dyDescent="0.25">
      <c r="A216" s="287"/>
      <c r="B216" s="405"/>
      <c r="C216" s="356" t="s">
        <v>677</v>
      </c>
      <c r="D216" s="141"/>
      <c r="E216" s="141"/>
      <c r="F216" s="331"/>
      <c r="G216" s="412"/>
      <c r="H216" s="331"/>
      <c r="I216" s="285"/>
      <c r="J216" s="331"/>
    </row>
    <row r="217" spans="1:10" s="80" customFormat="1" ht="150" x14ac:dyDescent="0.25">
      <c r="A217" s="287"/>
      <c r="B217" s="405"/>
      <c r="C217" s="356" t="s">
        <v>678</v>
      </c>
      <c r="D217" s="141"/>
      <c r="E217" s="141"/>
      <c r="F217" s="331"/>
      <c r="G217" s="412"/>
      <c r="H217" s="331"/>
      <c r="I217" s="285"/>
      <c r="J217" s="331"/>
    </row>
    <row r="218" spans="1:10" s="80" customFormat="1" ht="210" x14ac:dyDescent="0.25">
      <c r="A218" s="287"/>
      <c r="B218" s="405"/>
      <c r="C218" s="356" t="s">
        <v>679</v>
      </c>
      <c r="D218" s="141"/>
      <c r="E218" s="141"/>
      <c r="F218" s="331"/>
      <c r="G218" s="412"/>
      <c r="H218" s="331"/>
      <c r="I218" s="285"/>
      <c r="J218" s="331"/>
    </row>
    <row r="219" spans="1:10" s="80" customFormat="1" ht="210" x14ac:dyDescent="0.25">
      <c r="A219" s="287"/>
      <c r="B219" s="405"/>
      <c r="C219" s="356" t="s">
        <v>677</v>
      </c>
      <c r="D219" s="141"/>
      <c r="E219" s="141"/>
      <c r="F219" s="331"/>
      <c r="G219" s="412"/>
      <c r="H219" s="331"/>
      <c r="I219" s="285"/>
      <c r="J219" s="331"/>
    </row>
    <row r="220" spans="1:10" s="80" customFormat="1" ht="150" x14ac:dyDescent="0.25">
      <c r="A220" s="287"/>
      <c r="B220" s="389" t="s">
        <v>680</v>
      </c>
      <c r="C220" s="356" t="s">
        <v>681</v>
      </c>
      <c r="D220" s="141"/>
      <c r="E220" s="141"/>
      <c r="F220" s="331"/>
      <c r="G220" s="412"/>
      <c r="H220" s="331"/>
      <c r="I220" s="285"/>
      <c r="J220" s="331"/>
    </row>
    <row r="221" spans="1:10" s="80" customFormat="1" ht="165" x14ac:dyDescent="0.25">
      <c r="A221" s="287"/>
      <c r="B221" s="390"/>
      <c r="C221" s="356" t="s">
        <v>682</v>
      </c>
      <c r="D221" s="141"/>
      <c r="E221" s="141"/>
      <c r="F221" s="331"/>
      <c r="G221" s="412"/>
      <c r="H221" s="331"/>
      <c r="I221" s="285"/>
      <c r="J221" s="331"/>
    </row>
    <row r="222" spans="1:10" s="80" customFormat="1" ht="18" x14ac:dyDescent="0.25">
      <c r="A222" s="287"/>
      <c r="B222" s="356" t="s">
        <v>61</v>
      </c>
      <c r="C222" s="383" t="s">
        <v>683</v>
      </c>
      <c r="D222" s="142"/>
      <c r="E222" s="142"/>
      <c r="F222" s="332"/>
      <c r="G222" s="412"/>
      <c r="H222" s="332"/>
      <c r="I222" s="286"/>
      <c r="J222" s="332"/>
    </row>
    <row r="223" spans="1:10" x14ac:dyDescent="0.25">
      <c r="A223" s="79" t="s">
        <v>716</v>
      </c>
      <c r="B223" s="283" t="s">
        <v>717</v>
      </c>
      <c r="C223" s="283"/>
      <c r="D223" s="139">
        <v>2500</v>
      </c>
      <c r="E223" s="139">
        <v>2576</v>
      </c>
      <c r="F223" s="139">
        <v>2300</v>
      </c>
      <c r="G223" s="139">
        <v>2419</v>
      </c>
      <c r="H223" s="139">
        <v>2500</v>
      </c>
      <c r="I223" s="139">
        <v>3150.5</v>
      </c>
      <c r="J223" s="139">
        <v>2450</v>
      </c>
    </row>
    <row r="224" spans="1:10" ht="33" x14ac:dyDescent="0.25">
      <c r="A224" s="288" t="s">
        <v>718</v>
      </c>
      <c r="B224" s="160" t="s">
        <v>8</v>
      </c>
      <c r="C224" s="160" t="s">
        <v>719</v>
      </c>
      <c r="D224" s="145"/>
      <c r="E224" s="145"/>
      <c r="F224" s="145"/>
      <c r="G224" s="145"/>
      <c r="H224" s="145"/>
      <c r="I224" s="145"/>
      <c r="J224" s="145"/>
    </row>
    <row r="225" spans="1:10" x14ac:dyDescent="0.25">
      <c r="A225" s="288"/>
      <c r="B225" s="160" t="s">
        <v>10</v>
      </c>
      <c r="C225" s="160" t="s">
        <v>720</v>
      </c>
      <c r="D225" s="141"/>
      <c r="E225" s="141"/>
      <c r="F225" s="141"/>
      <c r="G225" s="141"/>
      <c r="H225" s="141"/>
      <c r="I225" s="141"/>
      <c r="J225" s="141"/>
    </row>
    <row r="226" spans="1:10" x14ac:dyDescent="0.25">
      <c r="A226" s="288"/>
      <c r="B226" s="167" t="s">
        <v>12</v>
      </c>
      <c r="C226" s="167" t="s">
        <v>348</v>
      </c>
      <c r="D226" s="141"/>
      <c r="E226" s="141"/>
      <c r="F226" s="141"/>
      <c r="G226" s="141"/>
      <c r="H226" s="141"/>
      <c r="I226" s="141"/>
      <c r="J226" s="141"/>
    </row>
    <row r="227" spans="1:10" ht="30" x14ac:dyDescent="0.25">
      <c r="A227" s="288"/>
      <c r="B227" s="167" t="s">
        <v>634</v>
      </c>
      <c r="C227" s="90" t="s">
        <v>721</v>
      </c>
      <c r="D227" s="141"/>
      <c r="E227" s="141"/>
      <c r="F227" s="141"/>
      <c r="G227" s="141"/>
      <c r="H227" s="141"/>
      <c r="I227" s="141"/>
      <c r="J227" s="141"/>
    </row>
    <row r="228" spans="1:10" ht="30" x14ac:dyDescent="0.25">
      <c r="A228" s="288"/>
      <c r="B228" s="167" t="s">
        <v>142</v>
      </c>
      <c r="C228" s="167" t="s">
        <v>722</v>
      </c>
      <c r="D228" s="141"/>
      <c r="E228" s="141"/>
      <c r="F228" s="141"/>
      <c r="G228" s="141"/>
      <c r="H228" s="141"/>
      <c r="I228" s="141"/>
      <c r="J228" s="141"/>
    </row>
    <row r="229" spans="1:10" ht="30" x14ac:dyDescent="0.25">
      <c r="A229" s="288"/>
      <c r="B229" s="167" t="s">
        <v>723</v>
      </c>
      <c r="C229" s="167" t="s">
        <v>724</v>
      </c>
      <c r="D229" s="141"/>
      <c r="E229" s="141"/>
      <c r="F229" s="141"/>
      <c r="G229" s="141"/>
      <c r="H229" s="141"/>
      <c r="I229" s="141"/>
      <c r="J229" s="141"/>
    </row>
    <row r="230" spans="1:10" x14ac:dyDescent="0.25">
      <c r="A230" s="288"/>
      <c r="B230" s="167" t="s">
        <v>725</v>
      </c>
      <c r="C230" s="167" t="s">
        <v>726</v>
      </c>
      <c r="D230" s="141"/>
      <c r="E230" s="141"/>
      <c r="F230" s="141"/>
      <c r="G230" s="141"/>
      <c r="H230" s="141"/>
      <c r="I230" s="141"/>
      <c r="J230" s="141"/>
    </row>
    <row r="231" spans="1:10" ht="30" x14ac:dyDescent="0.25">
      <c r="A231" s="288"/>
      <c r="B231" s="167" t="s">
        <v>88</v>
      </c>
      <c r="C231" s="167" t="s">
        <v>727</v>
      </c>
      <c r="D231" s="141"/>
      <c r="E231" s="141"/>
      <c r="F231" s="141"/>
      <c r="G231" s="141"/>
      <c r="H231" s="141"/>
      <c r="I231" s="141"/>
      <c r="J231" s="141"/>
    </row>
    <row r="232" spans="1:10" x14ac:dyDescent="0.25">
      <c r="A232" s="288"/>
      <c r="B232" s="90" t="s">
        <v>306</v>
      </c>
      <c r="C232" s="167" t="s">
        <v>637</v>
      </c>
      <c r="D232" s="141"/>
      <c r="E232" s="141"/>
      <c r="F232" s="141"/>
      <c r="G232" s="141"/>
      <c r="H232" s="141"/>
      <c r="I232" s="141"/>
      <c r="J232" s="141"/>
    </row>
    <row r="233" spans="1:10" x14ac:dyDescent="0.25">
      <c r="A233" s="288"/>
      <c r="B233" s="90" t="s">
        <v>86</v>
      </c>
      <c r="C233" s="90" t="s">
        <v>105</v>
      </c>
      <c r="D233" s="141"/>
      <c r="E233" s="141"/>
      <c r="F233" s="141"/>
      <c r="G233" s="141"/>
      <c r="H233" s="141"/>
      <c r="I233" s="141"/>
      <c r="J233" s="141"/>
    </row>
    <row r="234" spans="1:10" x14ac:dyDescent="0.25">
      <c r="A234" s="288"/>
      <c r="B234" s="167" t="s">
        <v>20</v>
      </c>
      <c r="C234" s="90" t="s">
        <v>638</v>
      </c>
      <c r="D234" s="141"/>
      <c r="E234" s="141"/>
      <c r="F234" s="141"/>
      <c r="G234" s="141"/>
      <c r="H234" s="141"/>
      <c r="I234" s="141"/>
      <c r="J234" s="141"/>
    </row>
    <row r="235" spans="1:10" ht="105" x14ac:dyDescent="0.25">
      <c r="A235" s="288"/>
      <c r="B235" s="90" t="s">
        <v>639</v>
      </c>
      <c r="C235" s="90" t="s">
        <v>640</v>
      </c>
      <c r="D235" s="141"/>
      <c r="E235" s="141"/>
      <c r="F235" s="141"/>
      <c r="G235" s="141"/>
      <c r="H235" s="141"/>
      <c r="I235" s="141"/>
      <c r="J235" s="141"/>
    </row>
    <row r="236" spans="1:10" ht="30" x14ac:dyDescent="0.25">
      <c r="A236" s="288"/>
      <c r="B236" s="90" t="s">
        <v>641</v>
      </c>
      <c r="C236" s="90" t="s">
        <v>728</v>
      </c>
      <c r="D236" s="141"/>
      <c r="E236" s="141"/>
      <c r="F236" s="141"/>
      <c r="G236" s="141"/>
      <c r="H236" s="141"/>
      <c r="I236" s="141"/>
      <c r="J236" s="141"/>
    </row>
    <row r="237" spans="1:10" ht="18" x14ac:dyDescent="0.25">
      <c r="A237" s="288"/>
      <c r="B237" s="69" t="s">
        <v>25</v>
      </c>
      <c r="C237" s="167" t="s">
        <v>714</v>
      </c>
      <c r="D237" s="142"/>
      <c r="E237" s="142"/>
      <c r="F237" s="142"/>
      <c r="G237" s="142"/>
      <c r="H237" s="142"/>
      <c r="I237" s="142"/>
      <c r="J237" s="142"/>
    </row>
    <row r="238" spans="1:10" x14ac:dyDescent="0.25">
      <c r="A238" s="288"/>
      <c r="B238" s="339" t="s">
        <v>27</v>
      </c>
      <c r="C238" s="339"/>
      <c r="D238" s="139">
        <v>3600</v>
      </c>
      <c r="E238" s="139">
        <v>1952</v>
      </c>
      <c r="F238" s="139">
        <v>1800</v>
      </c>
      <c r="G238" s="139">
        <v>3453.45</v>
      </c>
      <c r="H238" s="139">
        <v>3600</v>
      </c>
      <c r="I238" s="139">
        <v>4255.8999999999996</v>
      </c>
      <c r="J238" s="139">
        <v>3300</v>
      </c>
    </row>
    <row r="239" spans="1:10" x14ac:dyDescent="0.25">
      <c r="A239" s="288"/>
      <c r="B239" s="246" t="s">
        <v>33</v>
      </c>
      <c r="C239" s="155" t="s">
        <v>697</v>
      </c>
      <c r="D239" s="145"/>
      <c r="E239" s="145"/>
      <c r="F239" s="145"/>
      <c r="G239" s="145"/>
      <c r="H239" s="145"/>
      <c r="I239" s="145"/>
      <c r="J239" s="145"/>
    </row>
    <row r="240" spans="1:10" x14ac:dyDescent="0.25">
      <c r="A240" s="288"/>
      <c r="B240" s="246"/>
      <c r="C240" s="155" t="s">
        <v>647</v>
      </c>
      <c r="D240" s="141"/>
      <c r="E240" s="141"/>
      <c r="F240" s="141"/>
      <c r="G240" s="141"/>
      <c r="H240" s="141"/>
      <c r="I240" s="141"/>
      <c r="J240" s="141"/>
    </row>
    <row r="241" spans="1:10" x14ac:dyDescent="0.25">
      <c r="A241" s="288"/>
      <c r="B241" s="333" t="s">
        <v>34</v>
      </c>
      <c r="C241" s="155" t="s">
        <v>646</v>
      </c>
      <c r="D241" s="141"/>
      <c r="E241" s="141"/>
      <c r="F241" s="141"/>
      <c r="G241" s="141"/>
      <c r="H241" s="141"/>
      <c r="I241" s="141"/>
      <c r="J241" s="141"/>
    </row>
    <row r="242" spans="1:10" x14ac:dyDescent="0.25">
      <c r="A242" s="288"/>
      <c r="B242" s="333"/>
      <c r="C242" s="155" t="s">
        <v>35</v>
      </c>
      <c r="D242" s="141"/>
      <c r="E242" s="141"/>
      <c r="F242" s="141"/>
      <c r="G242" s="141"/>
      <c r="H242" s="141"/>
      <c r="I242" s="141"/>
      <c r="J242" s="141"/>
    </row>
    <row r="243" spans="1:10" x14ac:dyDescent="0.25">
      <c r="A243" s="288"/>
      <c r="B243" s="333"/>
      <c r="C243" s="155" t="s">
        <v>90</v>
      </c>
      <c r="D243" s="141"/>
      <c r="E243" s="141"/>
      <c r="F243" s="141"/>
      <c r="G243" s="141"/>
      <c r="H243" s="141"/>
      <c r="I243" s="141"/>
      <c r="J243" s="141"/>
    </row>
    <row r="244" spans="1:10" ht="30" x14ac:dyDescent="0.25">
      <c r="A244" s="288"/>
      <c r="B244" s="246" t="s">
        <v>653</v>
      </c>
      <c r="C244" s="155" t="s">
        <v>729</v>
      </c>
      <c r="D244" s="141"/>
      <c r="E244" s="141"/>
      <c r="F244" s="141"/>
      <c r="G244" s="141"/>
      <c r="H244" s="141"/>
      <c r="I244" s="141"/>
      <c r="J244" s="141"/>
    </row>
    <row r="245" spans="1:10" x14ac:dyDescent="0.25">
      <c r="A245" s="288"/>
      <c r="B245" s="246"/>
      <c r="C245" s="155" t="s">
        <v>730</v>
      </c>
      <c r="D245" s="141"/>
      <c r="E245" s="141"/>
      <c r="F245" s="141"/>
      <c r="G245" s="141"/>
      <c r="H245" s="141"/>
      <c r="I245" s="141"/>
      <c r="J245" s="141"/>
    </row>
    <row r="246" spans="1:10" x14ac:dyDescent="0.25">
      <c r="A246" s="288"/>
      <c r="B246" s="174" t="s">
        <v>265</v>
      </c>
      <c r="C246" s="155" t="s">
        <v>660</v>
      </c>
      <c r="D246" s="141"/>
      <c r="E246" s="141"/>
      <c r="F246" s="141"/>
      <c r="G246" s="141"/>
      <c r="H246" s="141"/>
      <c r="I246" s="141"/>
      <c r="J246" s="141"/>
    </row>
    <row r="247" spans="1:10" ht="36" x14ac:dyDescent="0.25">
      <c r="A247" s="288"/>
      <c r="B247" s="155" t="s">
        <v>50</v>
      </c>
      <c r="C247" s="68" t="s">
        <v>274</v>
      </c>
      <c r="D247" s="141"/>
      <c r="E247" s="141"/>
      <c r="F247" s="141"/>
      <c r="G247" s="141"/>
      <c r="H247" s="141"/>
      <c r="I247" s="141"/>
      <c r="J247" s="141"/>
    </row>
    <row r="248" spans="1:10" ht="33" x14ac:dyDescent="0.25">
      <c r="A248" s="288"/>
      <c r="B248" s="246" t="s">
        <v>52</v>
      </c>
      <c r="C248" s="154" t="s">
        <v>632</v>
      </c>
      <c r="D248" s="141"/>
      <c r="E248" s="141"/>
      <c r="F248" s="141"/>
      <c r="G248" s="141"/>
      <c r="H248" s="141"/>
      <c r="I248" s="141"/>
      <c r="J248" s="141"/>
    </row>
    <row r="249" spans="1:10" ht="33" x14ac:dyDescent="0.25">
      <c r="A249" s="288"/>
      <c r="B249" s="246"/>
      <c r="C249" s="154" t="s">
        <v>633</v>
      </c>
      <c r="D249" s="141"/>
      <c r="E249" s="141"/>
      <c r="F249" s="141"/>
      <c r="G249" s="141"/>
      <c r="H249" s="141"/>
      <c r="I249" s="141"/>
      <c r="J249" s="141"/>
    </row>
    <row r="250" spans="1:10" ht="18" x14ac:dyDescent="0.25">
      <c r="A250" s="288"/>
      <c r="B250" s="69" t="s">
        <v>61</v>
      </c>
      <c r="C250" s="66" t="s">
        <v>683</v>
      </c>
      <c r="D250" s="142"/>
      <c r="E250" s="142"/>
      <c r="F250" s="142"/>
      <c r="G250" s="142"/>
      <c r="H250" s="142"/>
      <c r="I250" s="142"/>
      <c r="J250" s="142"/>
    </row>
    <row r="251" spans="1:10" x14ac:dyDescent="0.25">
      <c r="A251" s="138" t="s">
        <v>731</v>
      </c>
      <c r="B251" s="283" t="s">
        <v>732</v>
      </c>
      <c r="C251" s="283"/>
      <c r="D251" s="169"/>
      <c r="E251" s="237"/>
      <c r="F251" s="169"/>
      <c r="G251" s="169"/>
      <c r="H251" s="169"/>
      <c r="I251" s="169"/>
      <c r="J251" s="169"/>
    </row>
    <row r="252" spans="1:10" x14ac:dyDescent="0.25">
      <c r="A252" s="135" t="s">
        <v>733</v>
      </c>
      <c r="B252" s="283" t="s">
        <v>734</v>
      </c>
      <c r="C252" s="283"/>
      <c r="D252" s="139">
        <v>950</v>
      </c>
      <c r="E252" s="139">
        <v>1305</v>
      </c>
      <c r="F252" s="139">
        <v>999</v>
      </c>
      <c r="G252" s="139"/>
      <c r="H252" s="139">
        <v>1450</v>
      </c>
      <c r="I252" s="139">
        <v>1050</v>
      </c>
      <c r="J252" s="139">
        <v>1100</v>
      </c>
    </row>
    <row r="253" spans="1:10" x14ac:dyDescent="0.25">
      <c r="A253" s="334" t="s">
        <v>735</v>
      </c>
      <c r="B253" s="34" t="s">
        <v>437</v>
      </c>
      <c r="C253" s="155" t="s">
        <v>497</v>
      </c>
      <c r="D253" s="330"/>
      <c r="E253" s="330"/>
      <c r="F253" s="330"/>
      <c r="G253" s="330"/>
      <c r="H253" s="330"/>
      <c r="I253" s="330"/>
      <c r="J253" s="330"/>
    </row>
    <row r="254" spans="1:10" x14ac:dyDescent="0.25">
      <c r="A254" s="335"/>
      <c r="B254" s="34" t="s">
        <v>438</v>
      </c>
      <c r="C254" s="155" t="s">
        <v>439</v>
      </c>
      <c r="D254" s="331"/>
      <c r="E254" s="331"/>
      <c r="F254" s="331"/>
      <c r="G254" s="331"/>
      <c r="H254" s="331"/>
      <c r="I254" s="331"/>
      <c r="J254" s="331"/>
    </row>
    <row r="255" spans="1:10" x14ac:dyDescent="0.25">
      <c r="A255" s="335"/>
      <c r="B255" s="34" t="s">
        <v>440</v>
      </c>
      <c r="C255" s="75" t="s">
        <v>441</v>
      </c>
      <c r="D255" s="331"/>
      <c r="E255" s="331"/>
      <c r="F255" s="331"/>
      <c r="G255" s="331"/>
      <c r="H255" s="331"/>
      <c r="I255" s="331"/>
      <c r="J255" s="331"/>
    </row>
    <row r="256" spans="1:10" ht="18" x14ac:dyDescent="0.25">
      <c r="A256" s="335"/>
      <c r="B256" s="34" t="s">
        <v>442</v>
      </c>
      <c r="C256" s="155" t="s">
        <v>491</v>
      </c>
      <c r="D256" s="331"/>
      <c r="E256" s="331"/>
      <c r="F256" s="331"/>
      <c r="G256" s="331"/>
      <c r="H256" s="331"/>
      <c r="I256" s="331"/>
      <c r="J256" s="331"/>
    </row>
    <row r="257" spans="1:10" x14ac:dyDescent="0.25">
      <c r="A257" s="335"/>
      <c r="B257" s="34" t="s">
        <v>444</v>
      </c>
      <c r="C257" s="158" t="s">
        <v>492</v>
      </c>
      <c r="D257" s="331"/>
      <c r="E257" s="331"/>
      <c r="F257" s="331"/>
      <c r="G257" s="331"/>
      <c r="H257" s="331"/>
      <c r="I257" s="331"/>
      <c r="J257" s="331"/>
    </row>
    <row r="258" spans="1:10" x14ac:dyDescent="0.25">
      <c r="A258" s="335"/>
      <c r="B258" s="34" t="s">
        <v>447</v>
      </c>
      <c r="C258" s="177" t="s">
        <v>464</v>
      </c>
      <c r="D258" s="331"/>
      <c r="E258" s="331"/>
      <c r="F258" s="331"/>
      <c r="G258" s="331"/>
      <c r="H258" s="331"/>
      <c r="I258" s="331"/>
      <c r="J258" s="331"/>
    </row>
    <row r="259" spans="1:10" x14ac:dyDescent="0.25">
      <c r="A259" s="335"/>
      <c r="B259" s="34" t="s">
        <v>446</v>
      </c>
      <c r="C259" s="155" t="s">
        <v>498</v>
      </c>
      <c r="D259" s="331"/>
      <c r="E259" s="331"/>
      <c r="F259" s="331"/>
      <c r="G259" s="331"/>
      <c r="H259" s="331"/>
      <c r="I259" s="331"/>
      <c r="J259" s="331"/>
    </row>
    <row r="260" spans="1:10" ht="30" x14ac:dyDescent="0.25">
      <c r="A260" s="335"/>
      <c r="B260" s="34" t="s">
        <v>499</v>
      </c>
      <c r="C260" s="155" t="s">
        <v>500</v>
      </c>
      <c r="D260" s="331"/>
      <c r="E260" s="331"/>
      <c r="F260" s="331"/>
      <c r="G260" s="331"/>
      <c r="H260" s="331"/>
      <c r="I260" s="331"/>
      <c r="J260" s="331"/>
    </row>
    <row r="261" spans="1:10" ht="30" x14ac:dyDescent="0.25">
      <c r="A261" s="335"/>
      <c r="B261" s="34" t="s">
        <v>448</v>
      </c>
      <c r="C261" s="90" t="s">
        <v>736</v>
      </c>
      <c r="D261" s="331"/>
      <c r="E261" s="331"/>
      <c r="F261" s="331"/>
      <c r="G261" s="331"/>
      <c r="H261" s="331"/>
      <c r="I261" s="331"/>
      <c r="J261" s="331"/>
    </row>
    <row r="262" spans="1:10" x14ac:dyDescent="0.25">
      <c r="A262" s="335"/>
      <c r="B262" s="34" t="s">
        <v>467</v>
      </c>
      <c r="C262" s="155" t="s">
        <v>628</v>
      </c>
      <c r="D262" s="331"/>
      <c r="E262" s="331"/>
      <c r="F262" s="331"/>
      <c r="G262" s="331"/>
      <c r="H262" s="331"/>
      <c r="I262" s="331"/>
      <c r="J262" s="331"/>
    </row>
    <row r="263" spans="1:10" x14ac:dyDescent="0.25">
      <c r="A263" s="335"/>
      <c r="B263" s="34" t="s">
        <v>449</v>
      </c>
      <c r="C263" s="155" t="s">
        <v>450</v>
      </c>
      <c r="D263" s="331"/>
      <c r="E263" s="331"/>
      <c r="F263" s="331"/>
      <c r="G263" s="331"/>
      <c r="H263" s="331"/>
      <c r="I263" s="331"/>
      <c r="J263" s="331"/>
    </row>
    <row r="264" spans="1:10" x14ac:dyDescent="0.25">
      <c r="A264" s="335"/>
      <c r="B264" s="34" t="s">
        <v>469</v>
      </c>
      <c r="C264" s="155" t="s">
        <v>474</v>
      </c>
      <c r="D264" s="331"/>
      <c r="E264" s="331"/>
      <c r="F264" s="331"/>
      <c r="G264" s="331"/>
      <c r="H264" s="331"/>
      <c r="I264" s="331"/>
      <c r="J264" s="331"/>
    </row>
    <row r="265" spans="1:10" x14ac:dyDescent="0.25">
      <c r="A265" s="335"/>
      <c r="B265" s="34" t="s">
        <v>470</v>
      </c>
      <c r="C265" s="155" t="s">
        <v>475</v>
      </c>
      <c r="D265" s="331"/>
      <c r="E265" s="331"/>
      <c r="F265" s="331"/>
      <c r="G265" s="331"/>
      <c r="H265" s="331"/>
      <c r="I265" s="331"/>
      <c r="J265" s="331"/>
    </row>
    <row r="266" spans="1:10" ht="30" x14ac:dyDescent="0.25">
      <c r="A266" s="335"/>
      <c r="B266" s="34" t="s">
        <v>451</v>
      </c>
      <c r="C266" s="155" t="s">
        <v>521</v>
      </c>
      <c r="D266" s="331"/>
      <c r="E266" s="331"/>
      <c r="F266" s="331"/>
      <c r="G266" s="331"/>
      <c r="H266" s="331"/>
      <c r="I266" s="331"/>
      <c r="J266" s="331"/>
    </row>
    <row r="267" spans="1:10" x14ac:dyDescent="0.25">
      <c r="A267" s="335"/>
      <c r="B267" s="34" t="s">
        <v>244</v>
      </c>
      <c r="C267" s="155" t="s">
        <v>737</v>
      </c>
      <c r="D267" s="331"/>
      <c r="E267" s="331"/>
      <c r="F267" s="331"/>
      <c r="G267" s="331"/>
      <c r="H267" s="331"/>
      <c r="I267" s="331"/>
      <c r="J267" s="331"/>
    </row>
    <row r="268" spans="1:10" x14ac:dyDescent="0.25">
      <c r="A268" s="335"/>
      <c r="B268" s="160" t="s">
        <v>738</v>
      </c>
      <c r="C268" s="59" t="s">
        <v>739</v>
      </c>
      <c r="D268" s="331"/>
      <c r="E268" s="331"/>
      <c r="F268" s="331"/>
      <c r="G268" s="331"/>
      <c r="H268" s="331"/>
      <c r="I268" s="331"/>
      <c r="J268" s="331"/>
    </row>
    <row r="269" spans="1:10" x14ac:dyDescent="0.25">
      <c r="A269" s="335"/>
      <c r="B269" s="160" t="s">
        <v>740</v>
      </c>
      <c r="C269" s="59" t="s">
        <v>89</v>
      </c>
      <c r="D269" s="331"/>
      <c r="E269" s="331"/>
      <c r="F269" s="331"/>
      <c r="G269" s="331"/>
      <c r="H269" s="331"/>
      <c r="I269" s="331"/>
      <c r="J269" s="331"/>
    </row>
    <row r="270" spans="1:10" ht="30" x14ac:dyDescent="0.25">
      <c r="A270" s="335"/>
      <c r="B270" s="160" t="s">
        <v>741</v>
      </c>
      <c r="C270" s="59" t="s">
        <v>742</v>
      </c>
      <c r="D270" s="331"/>
      <c r="E270" s="331"/>
      <c r="F270" s="331"/>
      <c r="G270" s="331"/>
      <c r="H270" s="331"/>
      <c r="I270" s="331"/>
      <c r="J270" s="331"/>
    </row>
    <row r="271" spans="1:10" x14ac:dyDescent="0.25">
      <c r="A271" s="335"/>
      <c r="B271" s="158" t="s">
        <v>25</v>
      </c>
      <c r="C271" s="156" t="s">
        <v>233</v>
      </c>
      <c r="D271" s="332"/>
      <c r="E271" s="332"/>
      <c r="F271" s="332"/>
      <c r="G271" s="332"/>
      <c r="H271" s="332"/>
      <c r="I271" s="332"/>
      <c r="J271" s="332"/>
    </row>
    <row r="272" spans="1:10" x14ac:dyDescent="0.25">
      <c r="A272" s="335"/>
      <c r="B272" s="342" t="s">
        <v>27</v>
      </c>
      <c r="C272" s="343"/>
      <c r="D272" s="139">
        <v>20</v>
      </c>
      <c r="E272" s="139">
        <v>10</v>
      </c>
      <c r="F272" s="139">
        <v>5</v>
      </c>
      <c r="G272" s="139"/>
      <c r="H272" s="139">
        <v>40</v>
      </c>
      <c r="I272" s="139">
        <v>150</v>
      </c>
      <c r="J272" s="139">
        <v>50</v>
      </c>
    </row>
    <row r="273" spans="1:10" x14ac:dyDescent="0.25">
      <c r="A273" s="335"/>
      <c r="B273" s="245" t="s">
        <v>454</v>
      </c>
      <c r="C273" s="156" t="s">
        <v>455</v>
      </c>
      <c r="D273" s="330"/>
      <c r="E273" s="330"/>
      <c r="F273" s="330"/>
      <c r="G273" s="330"/>
      <c r="H273" s="330"/>
      <c r="I273" s="330"/>
      <c r="J273" s="330"/>
    </row>
    <row r="274" spans="1:10" x14ac:dyDescent="0.25">
      <c r="A274" s="335"/>
      <c r="B274" s="245"/>
      <c r="C274" s="156" t="s">
        <v>456</v>
      </c>
      <c r="D274" s="331"/>
      <c r="E274" s="331"/>
      <c r="F274" s="331"/>
      <c r="G274" s="331"/>
      <c r="H274" s="331"/>
      <c r="I274" s="331"/>
      <c r="J274" s="331"/>
    </row>
    <row r="275" spans="1:10" x14ac:dyDescent="0.25">
      <c r="A275" s="335"/>
      <c r="B275" s="245"/>
      <c r="C275" s="156" t="s">
        <v>457</v>
      </c>
      <c r="D275" s="331"/>
      <c r="E275" s="331"/>
      <c r="F275" s="331"/>
      <c r="G275" s="331"/>
      <c r="H275" s="331"/>
      <c r="I275" s="331"/>
      <c r="J275" s="331"/>
    </row>
    <row r="276" spans="1:10" x14ac:dyDescent="0.25">
      <c r="A276" s="336"/>
      <c r="B276" s="245"/>
      <c r="C276" s="156" t="s">
        <v>458</v>
      </c>
      <c r="D276" s="332"/>
      <c r="E276" s="332"/>
      <c r="F276" s="332"/>
      <c r="G276" s="332"/>
      <c r="H276" s="332"/>
      <c r="I276" s="332"/>
      <c r="J276" s="332"/>
    </row>
    <row r="277" spans="1:10" x14ac:dyDescent="0.25">
      <c r="A277" s="135" t="s">
        <v>743</v>
      </c>
      <c r="B277" s="283" t="s">
        <v>744</v>
      </c>
      <c r="C277" s="283"/>
      <c r="D277" s="139"/>
      <c r="E277" s="139">
        <v>4800</v>
      </c>
      <c r="F277" s="227"/>
      <c r="G277" s="139"/>
      <c r="H277" s="139">
        <v>4500</v>
      </c>
      <c r="I277" s="139">
        <v>2260</v>
      </c>
      <c r="J277" s="139"/>
    </row>
    <row r="278" spans="1:10" x14ac:dyDescent="0.25">
      <c r="A278" s="334" t="s">
        <v>745</v>
      </c>
      <c r="B278" s="34" t="s">
        <v>298</v>
      </c>
      <c r="C278" s="155" t="s">
        <v>746</v>
      </c>
      <c r="D278" s="330"/>
      <c r="E278" s="330"/>
      <c r="F278" s="330"/>
      <c r="G278" s="330"/>
      <c r="H278" s="330"/>
      <c r="I278" s="330"/>
      <c r="J278" s="330"/>
    </row>
    <row r="279" spans="1:10" x14ac:dyDescent="0.25">
      <c r="A279" s="335"/>
      <c r="B279" s="34" t="s">
        <v>346</v>
      </c>
      <c r="C279" s="155" t="s">
        <v>747</v>
      </c>
      <c r="D279" s="331"/>
      <c r="E279" s="331"/>
      <c r="F279" s="331"/>
      <c r="G279" s="331"/>
      <c r="H279" s="331"/>
      <c r="I279" s="331"/>
      <c r="J279" s="331"/>
    </row>
    <row r="280" spans="1:10" x14ac:dyDescent="0.25">
      <c r="A280" s="335"/>
      <c r="B280" s="34" t="s">
        <v>299</v>
      </c>
      <c r="C280" s="75" t="s">
        <v>748</v>
      </c>
      <c r="D280" s="331"/>
      <c r="E280" s="331"/>
      <c r="F280" s="331"/>
      <c r="G280" s="331"/>
      <c r="H280" s="331"/>
      <c r="I280" s="331"/>
      <c r="J280" s="331"/>
    </row>
    <row r="281" spans="1:10" x14ac:dyDescent="0.25">
      <c r="A281" s="335"/>
      <c r="B281" s="34" t="s">
        <v>12</v>
      </c>
      <c r="C281" s="155" t="s">
        <v>349</v>
      </c>
      <c r="D281" s="331"/>
      <c r="E281" s="331"/>
      <c r="F281" s="331"/>
      <c r="G281" s="331"/>
      <c r="H281" s="331"/>
      <c r="I281" s="331"/>
      <c r="J281" s="331"/>
    </row>
    <row r="282" spans="1:10" x14ac:dyDescent="0.25">
      <c r="A282" s="335"/>
      <c r="B282" s="34" t="s">
        <v>304</v>
      </c>
      <c r="C282" s="158" t="s">
        <v>14</v>
      </c>
      <c r="D282" s="331"/>
      <c r="E282" s="331"/>
      <c r="F282" s="331"/>
      <c r="G282" s="331"/>
      <c r="H282" s="331"/>
      <c r="I282" s="331"/>
      <c r="J282" s="331"/>
    </row>
    <row r="283" spans="1:10" x14ac:dyDescent="0.25">
      <c r="A283" s="335"/>
      <c r="B283" s="34" t="s">
        <v>86</v>
      </c>
      <c r="C283" s="177" t="s">
        <v>89</v>
      </c>
      <c r="D283" s="331"/>
      <c r="E283" s="331"/>
      <c r="F283" s="331"/>
      <c r="G283" s="331"/>
      <c r="H283" s="331"/>
      <c r="I283" s="331"/>
      <c r="J283" s="331"/>
    </row>
    <row r="284" spans="1:10" x14ac:dyDescent="0.25">
      <c r="A284" s="335"/>
      <c r="B284" s="34" t="s">
        <v>309</v>
      </c>
      <c r="C284" s="155" t="s">
        <v>749</v>
      </c>
      <c r="D284" s="331"/>
      <c r="E284" s="331"/>
      <c r="F284" s="331"/>
      <c r="G284" s="331"/>
      <c r="H284" s="331"/>
      <c r="I284" s="331"/>
      <c r="J284" s="331"/>
    </row>
    <row r="285" spans="1:10" x14ac:dyDescent="0.25">
      <c r="A285" s="335"/>
      <c r="B285" s="34" t="s">
        <v>306</v>
      </c>
      <c r="C285" s="155" t="s">
        <v>89</v>
      </c>
      <c r="D285" s="331"/>
      <c r="E285" s="331"/>
      <c r="F285" s="331"/>
      <c r="G285" s="331"/>
      <c r="H285" s="331"/>
      <c r="I285" s="331"/>
      <c r="J285" s="331"/>
    </row>
    <row r="286" spans="1:10" x14ac:dyDescent="0.25">
      <c r="A286" s="335"/>
      <c r="B286" s="34" t="s">
        <v>750</v>
      </c>
      <c r="C286" s="90" t="s">
        <v>423</v>
      </c>
      <c r="D286" s="331"/>
      <c r="E286" s="331"/>
      <c r="F286" s="331"/>
      <c r="G286" s="331"/>
      <c r="H286" s="331"/>
      <c r="I286" s="331"/>
      <c r="J286" s="331"/>
    </row>
    <row r="287" spans="1:10" x14ac:dyDescent="0.25">
      <c r="A287" s="335"/>
      <c r="B287" s="34" t="s">
        <v>314</v>
      </c>
      <c r="C287" s="155" t="s">
        <v>315</v>
      </c>
      <c r="D287" s="331"/>
      <c r="E287" s="331"/>
      <c r="F287" s="331"/>
      <c r="G287" s="331"/>
      <c r="H287" s="331"/>
      <c r="I287" s="331"/>
      <c r="J287" s="331"/>
    </row>
    <row r="288" spans="1:10" x14ac:dyDescent="0.25">
      <c r="A288" s="335"/>
      <c r="B288" s="34" t="s">
        <v>316</v>
      </c>
      <c r="C288" s="155" t="s">
        <v>317</v>
      </c>
      <c r="D288" s="331"/>
      <c r="E288" s="331"/>
      <c r="F288" s="331"/>
      <c r="G288" s="331"/>
      <c r="H288" s="331"/>
      <c r="I288" s="331"/>
      <c r="J288" s="331"/>
    </row>
    <row r="289" spans="1:10" ht="30" x14ac:dyDescent="0.25">
      <c r="A289" s="335"/>
      <c r="B289" s="34" t="s">
        <v>318</v>
      </c>
      <c r="C289" s="155" t="s">
        <v>751</v>
      </c>
      <c r="D289" s="331"/>
      <c r="E289" s="331"/>
      <c r="F289" s="331"/>
      <c r="G289" s="331"/>
      <c r="H289" s="331"/>
      <c r="I289" s="331"/>
      <c r="J289" s="331"/>
    </row>
    <row r="290" spans="1:10" x14ac:dyDescent="0.25">
      <c r="A290" s="335"/>
      <c r="B290" s="34" t="s">
        <v>752</v>
      </c>
      <c r="C290" s="155" t="s">
        <v>89</v>
      </c>
      <c r="D290" s="331"/>
      <c r="E290" s="331"/>
      <c r="F290" s="331"/>
      <c r="G290" s="331"/>
      <c r="H290" s="331"/>
      <c r="I290" s="331"/>
      <c r="J290" s="331"/>
    </row>
    <row r="291" spans="1:10" ht="30" x14ac:dyDescent="0.25">
      <c r="A291" s="335"/>
      <c r="B291" s="34" t="s">
        <v>753</v>
      </c>
      <c r="C291" s="155" t="s">
        <v>89</v>
      </c>
      <c r="D291" s="331"/>
      <c r="E291" s="331"/>
      <c r="F291" s="331"/>
      <c r="G291" s="331"/>
      <c r="H291" s="331"/>
      <c r="I291" s="331"/>
      <c r="J291" s="331"/>
    </row>
    <row r="292" spans="1:10" x14ac:dyDescent="0.25">
      <c r="A292" s="335"/>
      <c r="B292" s="34" t="s">
        <v>754</v>
      </c>
      <c r="C292" s="155" t="s">
        <v>89</v>
      </c>
      <c r="D292" s="331"/>
      <c r="E292" s="331"/>
      <c r="F292" s="331"/>
      <c r="G292" s="331"/>
      <c r="H292" s="331"/>
      <c r="I292" s="331"/>
      <c r="J292" s="331"/>
    </row>
    <row r="293" spans="1:10" ht="30" x14ac:dyDescent="0.25">
      <c r="A293" s="335"/>
      <c r="B293" s="160" t="s">
        <v>249</v>
      </c>
      <c r="C293" s="59" t="s">
        <v>350</v>
      </c>
      <c r="D293" s="331"/>
      <c r="E293" s="331"/>
      <c r="F293" s="331"/>
      <c r="G293" s="331"/>
      <c r="H293" s="331"/>
      <c r="I293" s="331"/>
      <c r="J293" s="331"/>
    </row>
    <row r="294" spans="1:10" x14ac:dyDescent="0.25">
      <c r="A294" s="335"/>
      <c r="B294" s="160" t="s">
        <v>25</v>
      </c>
      <c r="C294" s="59" t="s">
        <v>232</v>
      </c>
      <c r="D294" s="332"/>
      <c r="E294" s="332"/>
      <c r="F294" s="332"/>
      <c r="G294" s="332"/>
      <c r="H294" s="332"/>
      <c r="I294" s="332"/>
      <c r="J294" s="332"/>
    </row>
    <row r="295" spans="1:10" x14ac:dyDescent="0.25">
      <c r="A295" s="335"/>
      <c r="B295" s="342" t="s">
        <v>27</v>
      </c>
      <c r="C295" s="343"/>
      <c r="D295" s="139"/>
      <c r="E295" s="139">
        <v>1700</v>
      </c>
      <c r="F295" s="227"/>
      <c r="G295" s="139"/>
      <c r="H295" s="139">
        <v>1900</v>
      </c>
      <c r="I295" s="139">
        <v>1050</v>
      </c>
      <c r="J295" s="139"/>
    </row>
    <row r="296" spans="1:10" x14ac:dyDescent="0.25">
      <c r="A296" s="335"/>
      <c r="B296" s="167" t="s">
        <v>329</v>
      </c>
      <c r="C296" s="29" t="s">
        <v>89</v>
      </c>
      <c r="D296" s="330"/>
      <c r="E296" s="330"/>
      <c r="F296" s="330"/>
      <c r="G296" s="330"/>
      <c r="H296" s="330"/>
      <c r="I296" s="330"/>
      <c r="J296" s="330"/>
    </row>
    <row r="297" spans="1:10" x14ac:dyDescent="0.25">
      <c r="A297" s="335"/>
      <c r="B297" s="155" t="s">
        <v>55</v>
      </c>
      <c r="C297" s="59" t="s">
        <v>56</v>
      </c>
      <c r="D297" s="331"/>
      <c r="E297" s="331"/>
      <c r="F297" s="331"/>
      <c r="G297" s="331"/>
      <c r="H297" s="331"/>
      <c r="I297" s="331"/>
      <c r="J297" s="331"/>
    </row>
    <row r="298" spans="1:10" x14ac:dyDescent="0.25">
      <c r="A298" s="335"/>
      <c r="B298" s="164" t="s">
        <v>313</v>
      </c>
      <c r="C298" s="164" t="s">
        <v>347</v>
      </c>
      <c r="D298" s="331"/>
      <c r="E298" s="331"/>
      <c r="F298" s="331"/>
      <c r="G298" s="331"/>
      <c r="H298" s="331"/>
      <c r="I298" s="331"/>
      <c r="J298" s="331"/>
    </row>
    <row r="299" spans="1:10" x14ac:dyDescent="0.25">
      <c r="A299" s="335"/>
      <c r="B299" s="167" t="s">
        <v>50</v>
      </c>
      <c r="C299" s="164" t="s">
        <v>351</v>
      </c>
      <c r="D299" s="331"/>
      <c r="E299" s="331"/>
      <c r="F299" s="331"/>
      <c r="G299" s="331"/>
      <c r="H299" s="331"/>
      <c r="I299" s="331"/>
      <c r="J299" s="331"/>
    </row>
    <row r="300" spans="1:10" x14ac:dyDescent="0.25">
      <c r="A300" s="335"/>
      <c r="B300" s="164" t="s">
        <v>331</v>
      </c>
      <c r="C300" s="164" t="s">
        <v>755</v>
      </c>
      <c r="D300" s="331"/>
      <c r="E300" s="331"/>
      <c r="F300" s="331"/>
      <c r="G300" s="331"/>
      <c r="H300" s="331"/>
      <c r="I300" s="331"/>
      <c r="J300" s="331"/>
    </row>
    <row r="301" spans="1:10" x14ac:dyDescent="0.25">
      <c r="A301" s="335"/>
      <c r="B301" s="280" t="s">
        <v>352</v>
      </c>
      <c r="C301" s="164" t="s">
        <v>353</v>
      </c>
      <c r="D301" s="331"/>
      <c r="E301" s="331"/>
      <c r="F301" s="331"/>
      <c r="G301" s="331"/>
      <c r="H301" s="331"/>
      <c r="I301" s="331"/>
      <c r="J301" s="331"/>
    </row>
    <row r="302" spans="1:10" x14ac:dyDescent="0.25">
      <c r="A302" s="335"/>
      <c r="B302" s="281"/>
      <c r="C302" s="164" t="s">
        <v>354</v>
      </c>
      <c r="D302" s="331"/>
      <c r="E302" s="331"/>
      <c r="F302" s="331"/>
      <c r="G302" s="331"/>
      <c r="H302" s="331"/>
      <c r="I302" s="331"/>
      <c r="J302" s="331"/>
    </row>
    <row r="303" spans="1:10" x14ac:dyDescent="0.25">
      <c r="A303" s="335"/>
      <c r="B303" s="281"/>
      <c r="C303" s="164" t="s">
        <v>355</v>
      </c>
      <c r="D303" s="331"/>
      <c r="E303" s="331"/>
      <c r="F303" s="331"/>
      <c r="G303" s="331"/>
      <c r="H303" s="331"/>
      <c r="I303" s="331"/>
      <c r="J303" s="331"/>
    </row>
    <row r="304" spans="1:10" x14ac:dyDescent="0.25">
      <c r="A304" s="335"/>
      <c r="B304" s="282"/>
      <c r="C304" s="164" t="s">
        <v>356</v>
      </c>
      <c r="D304" s="331"/>
      <c r="E304" s="331"/>
      <c r="F304" s="331"/>
      <c r="G304" s="331"/>
      <c r="H304" s="331"/>
      <c r="I304" s="331"/>
      <c r="J304" s="331"/>
    </row>
    <row r="305" spans="1:10" x14ac:dyDescent="0.25">
      <c r="A305" s="335"/>
      <c r="B305" s="164" t="s">
        <v>335</v>
      </c>
      <c r="C305" s="164" t="s">
        <v>756</v>
      </c>
      <c r="D305" s="331"/>
      <c r="E305" s="331"/>
      <c r="F305" s="331"/>
      <c r="G305" s="331"/>
      <c r="H305" s="331"/>
      <c r="I305" s="331"/>
      <c r="J305" s="331"/>
    </row>
    <row r="306" spans="1:10" ht="30" x14ac:dyDescent="0.25">
      <c r="A306" s="335"/>
      <c r="B306" s="164" t="s">
        <v>338</v>
      </c>
      <c r="C306" s="2" t="s">
        <v>757</v>
      </c>
      <c r="D306" s="331"/>
      <c r="E306" s="331"/>
      <c r="F306" s="331"/>
      <c r="G306" s="331"/>
      <c r="H306" s="331"/>
      <c r="I306" s="331"/>
      <c r="J306" s="331"/>
    </row>
    <row r="307" spans="1:10" x14ac:dyDescent="0.25">
      <c r="A307" s="335"/>
      <c r="B307" s="337" t="s">
        <v>61</v>
      </c>
      <c r="C307" s="29" t="s">
        <v>233</v>
      </c>
      <c r="D307" s="331"/>
      <c r="E307" s="331"/>
      <c r="F307" s="331"/>
      <c r="G307" s="331"/>
      <c r="H307" s="331"/>
      <c r="I307" s="331"/>
      <c r="J307" s="331"/>
    </row>
    <row r="308" spans="1:10" x14ac:dyDescent="0.25">
      <c r="A308" s="336"/>
      <c r="B308" s="338"/>
      <c r="C308" s="59" t="s">
        <v>234</v>
      </c>
      <c r="D308" s="332"/>
      <c r="E308" s="332"/>
      <c r="F308" s="332"/>
      <c r="G308" s="332"/>
      <c r="H308" s="332"/>
      <c r="I308" s="332"/>
      <c r="J308" s="332"/>
    </row>
    <row r="309" spans="1:10" s="80" customFormat="1" x14ac:dyDescent="0.25">
      <c r="A309" s="213"/>
      <c r="B309" s="214"/>
      <c r="C309" s="212" t="s">
        <v>942</v>
      </c>
      <c r="D309" s="215">
        <f t="shared" ref="D309:J309" si="0">SUM(D4:D296)</f>
        <v>137570</v>
      </c>
      <c r="E309" s="215">
        <f t="shared" si="0"/>
        <v>127593</v>
      </c>
      <c r="F309" s="215">
        <f t="shared" si="0"/>
        <v>120904</v>
      </c>
      <c r="G309" s="215">
        <f t="shared" si="0"/>
        <v>129721.33</v>
      </c>
      <c r="H309" s="215">
        <f t="shared" si="0"/>
        <v>144590</v>
      </c>
      <c r="I309" s="215">
        <f t="shared" si="0"/>
        <v>141663.69999999998</v>
      </c>
      <c r="J309" s="215">
        <f t="shared" si="0"/>
        <v>129750</v>
      </c>
    </row>
    <row r="311" spans="1:10" ht="15" customHeight="1" x14ac:dyDescent="0.25">
      <c r="B311" s="292" t="s">
        <v>758</v>
      </c>
      <c r="C311" s="293"/>
    </row>
    <row r="312" spans="1:10" x14ac:dyDescent="0.25">
      <c r="B312" s="164" t="s">
        <v>144</v>
      </c>
      <c r="C312" s="175" t="s">
        <v>145</v>
      </c>
    </row>
    <row r="313" spans="1:10" ht="270" x14ac:dyDescent="0.25">
      <c r="B313" s="76" t="s">
        <v>759</v>
      </c>
      <c r="C313" s="175" t="s">
        <v>760</v>
      </c>
      <c r="D313" s="186"/>
      <c r="E313" s="186"/>
      <c r="F313" s="186"/>
      <c r="G313" s="186"/>
      <c r="H313" s="186"/>
      <c r="I313" s="186"/>
      <c r="J313" s="186"/>
    </row>
    <row r="314" spans="1:10" ht="120" x14ac:dyDescent="0.25">
      <c r="B314" s="164" t="s">
        <v>152</v>
      </c>
      <c r="C314" s="175" t="s">
        <v>153</v>
      </c>
    </row>
    <row r="315" spans="1:10" ht="270" x14ac:dyDescent="0.25">
      <c r="B315" s="58">
        <v>1</v>
      </c>
      <c r="C315" s="175" t="s">
        <v>160</v>
      </c>
    </row>
    <row r="316" spans="1:10" ht="300" x14ac:dyDescent="0.25">
      <c r="B316" s="58">
        <v>2</v>
      </c>
      <c r="C316" s="175" t="s">
        <v>761</v>
      </c>
    </row>
    <row r="317" spans="1:10" ht="210" x14ac:dyDescent="0.25">
      <c r="B317" s="58">
        <v>3</v>
      </c>
      <c r="C317" s="175" t="s">
        <v>172</v>
      </c>
    </row>
    <row r="318" spans="1:10" ht="210" x14ac:dyDescent="0.25">
      <c r="B318" s="58">
        <v>4</v>
      </c>
      <c r="C318" s="175" t="s">
        <v>173</v>
      </c>
    </row>
    <row r="319" spans="1:10" ht="30" x14ac:dyDescent="0.25">
      <c r="B319" s="58">
        <v>5</v>
      </c>
      <c r="C319" s="175" t="s">
        <v>762</v>
      </c>
    </row>
    <row r="320" spans="1:10" x14ac:dyDescent="0.25">
      <c r="B320" s="78"/>
      <c r="C320" s="21"/>
    </row>
    <row r="322" spans="2:3" ht="15" customHeight="1" x14ac:dyDescent="0.25">
      <c r="B322" s="294" t="s">
        <v>763</v>
      </c>
      <c r="C322" s="294"/>
    </row>
    <row r="323" spans="2:3" ht="30" x14ac:dyDescent="0.25">
      <c r="B323" s="30" t="s">
        <v>164</v>
      </c>
      <c r="C323" s="59" t="s">
        <v>165</v>
      </c>
    </row>
    <row r="324" spans="2:3" ht="30" x14ac:dyDescent="0.25">
      <c r="B324" s="30" t="s">
        <v>166</v>
      </c>
      <c r="C324" s="59" t="s">
        <v>167</v>
      </c>
    </row>
    <row r="325" spans="2:3" ht="180" customHeight="1" x14ac:dyDescent="0.25">
      <c r="B325" s="30" t="s">
        <v>168</v>
      </c>
      <c r="C325" s="59" t="s">
        <v>169</v>
      </c>
    </row>
    <row r="326" spans="2:3" ht="60" x14ac:dyDescent="0.25">
      <c r="B326" s="30" t="s">
        <v>170</v>
      </c>
      <c r="C326" s="59" t="s">
        <v>171</v>
      </c>
    </row>
    <row r="327" spans="2:3" ht="405" x14ac:dyDescent="0.25">
      <c r="B327" s="30">
        <v>8</v>
      </c>
      <c r="C327" s="59" t="s">
        <v>519</v>
      </c>
    </row>
  </sheetData>
  <mergeCells count="117">
    <mergeCell ref="G190:G222"/>
    <mergeCell ref="H190:H222"/>
    <mergeCell ref="I190:I222"/>
    <mergeCell ref="J190:J222"/>
    <mergeCell ref="B192:B193"/>
    <mergeCell ref="B194:B195"/>
    <mergeCell ref="B197:B198"/>
    <mergeCell ref="B199:B200"/>
    <mergeCell ref="B210:B212"/>
    <mergeCell ref="B213:B219"/>
    <mergeCell ref="B220:B221"/>
    <mergeCell ref="G184:G188"/>
    <mergeCell ref="H184:H188"/>
    <mergeCell ref="I184:I188"/>
    <mergeCell ref="J184:J188"/>
    <mergeCell ref="B189:C189"/>
    <mergeCell ref="B69:B70"/>
    <mergeCell ref="B72:B73"/>
    <mergeCell ref="B183:C183"/>
    <mergeCell ref="A184:A222"/>
    <mergeCell ref="F184:F188"/>
    <mergeCell ref="F190:F222"/>
    <mergeCell ref="B5:C5"/>
    <mergeCell ref="A6:A74"/>
    <mergeCell ref="B18:C18"/>
    <mergeCell ref="B20:B21"/>
    <mergeCell ref="B23:B25"/>
    <mergeCell ref="B26:B30"/>
    <mergeCell ref="B31:B33"/>
    <mergeCell ref="B34:B35"/>
    <mergeCell ref="B36:B37"/>
    <mergeCell ref="B39:B40"/>
    <mergeCell ref="B41:B42"/>
    <mergeCell ref="B43:B44"/>
    <mergeCell ref="B46:B49"/>
    <mergeCell ref="B51:B53"/>
    <mergeCell ref="B59:B61"/>
    <mergeCell ref="B62:B68"/>
    <mergeCell ref="B1:C1"/>
    <mergeCell ref="B92:C92"/>
    <mergeCell ref="B295:C295"/>
    <mergeCell ref="B272:C272"/>
    <mergeCell ref="E273:E276"/>
    <mergeCell ref="B2:C2"/>
    <mergeCell ref="B3:C3"/>
    <mergeCell ref="D2:J2"/>
    <mergeCell ref="D278:D294"/>
    <mergeCell ref="J253:J271"/>
    <mergeCell ref="B75:C75"/>
    <mergeCell ref="B128:B129"/>
    <mergeCell ref="B131:B132"/>
    <mergeCell ref="B134:C134"/>
    <mergeCell ref="D273:D276"/>
    <mergeCell ref="B4:C4"/>
    <mergeCell ref="B322:C322"/>
    <mergeCell ref="B277:C277"/>
    <mergeCell ref="B223:C223"/>
    <mergeCell ref="B149:C149"/>
    <mergeCell ref="B151:B153"/>
    <mergeCell ref="B155:B156"/>
    <mergeCell ref="B157:B158"/>
    <mergeCell ref="B160:B161"/>
    <mergeCell ref="B162:B163"/>
    <mergeCell ref="B164:B165"/>
    <mergeCell ref="B167:B169"/>
    <mergeCell ref="B311:C311"/>
    <mergeCell ref="B248:B249"/>
    <mergeCell ref="A278:A308"/>
    <mergeCell ref="A135:A182"/>
    <mergeCell ref="B170:B176"/>
    <mergeCell ref="B177:B178"/>
    <mergeCell ref="B180:B181"/>
    <mergeCell ref="A253:A276"/>
    <mergeCell ref="B273:B276"/>
    <mergeCell ref="B301:B304"/>
    <mergeCell ref="B307:B308"/>
    <mergeCell ref="A224:A250"/>
    <mergeCell ref="B238:C238"/>
    <mergeCell ref="B239:B240"/>
    <mergeCell ref="B241:B243"/>
    <mergeCell ref="B244:B245"/>
    <mergeCell ref="B251:C251"/>
    <mergeCell ref="B252:C252"/>
    <mergeCell ref="A76:A133"/>
    <mergeCell ref="B95:B99"/>
    <mergeCell ref="B101:B102"/>
    <mergeCell ref="B106:B107"/>
    <mergeCell ref="B108:B109"/>
    <mergeCell ref="B111:B112"/>
    <mergeCell ref="B113:B114"/>
    <mergeCell ref="B115:B116"/>
    <mergeCell ref="B118:B120"/>
    <mergeCell ref="B121:B127"/>
    <mergeCell ref="F296:F308"/>
    <mergeCell ref="H296:H308"/>
    <mergeCell ref="I296:I308"/>
    <mergeCell ref="J273:J276"/>
    <mergeCell ref="J278:J294"/>
    <mergeCell ref="J296:J308"/>
    <mergeCell ref="G296:G308"/>
    <mergeCell ref="G278:G294"/>
    <mergeCell ref="D296:D308"/>
    <mergeCell ref="H253:H271"/>
    <mergeCell ref="I253:I271"/>
    <mergeCell ref="F273:F276"/>
    <mergeCell ref="H273:H276"/>
    <mergeCell ref="I273:I276"/>
    <mergeCell ref="G273:G276"/>
    <mergeCell ref="G253:G271"/>
    <mergeCell ref="E253:E271"/>
    <mergeCell ref="F253:F271"/>
    <mergeCell ref="D253:D271"/>
    <mergeCell ref="E278:E294"/>
    <mergeCell ref="F278:F294"/>
    <mergeCell ref="H278:H294"/>
    <mergeCell ref="I278:I294"/>
    <mergeCell ref="E296:E308"/>
  </mergeCells>
  <conditionalFormatting sqref="A252:C252">
    <cfRule type="duplicateValues" dxfId="3" priority="5"/>
  </conditionalFormatting>
  <conditionalFormatting sqref="A277:C277">
    <cfRule type="duplicateValues" dxfId="2" priority="4"/>
  </conditionalFormatting>
  <conditionalFormatting sqref="B5:C5">
    <cfRule type="duplicateValues" dxfId="1" priority="2"/>
  </conditionalFormatting>
  <conditionalFormatting sqref="A5">
    <cfRule type="duplicateValues" dxfId="0" priority="1"/>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zoomScale="70" zoomScaleNormal="70" workbookViewId="0">
      <pane xSplit="1" ySplit="1" topLeftCell="B92" activePane="bottomRight" state="frozen"/>
      <selection pane="topRight" activeCell="D1" sqref="D1"/>
      <selection pane="bottomLeft" activeCell="A3" sqref="A3"/>
      <selection pane="bottomRight" activeCell="E1" sqref="E1"/>
    </sheetView>
  </sheetViews>
  <sheetFormatPr defaultColWidth="25.140625" defaultRowHeight="15" x14ac:dyDescent="0.25"/>
  <cols>
    <col min="1" max="1" width="18" style="80" customWidth="1"/>
    <col min="2" max="2" width="46.7109375" style="80" customWidth="1"/>
    <col min="3" max="3" width="16.42578125" style="195" customWidth="1"/>
    <col min="4" max="12" width="16.42578125" style="188" customWidth="1"/>
    <col min="13" max="16384" width="25.140625" style="80"/>
  </cols>
  <sheetData>
    <row r="1" spans="1:12" s="179" customFormat="1" ht="79.5" customHeight="1" x14ac:dyDescent="0.25">
      <c r="A1" s="203" t="s">
        <v>0</v>
      </c>
      <c r="B1" s="203" t="s">
        <v>1</v>
      </c>
      <c r="C1" s="201" t="s">
        <v>939</v>
      </c>
      <c r="D1" s="199" t="s">
        <v>424</v>
      </c>
      <c r="E1" s="198" t="s">
        <v>986</v>
      </c>
      <c r="F1" s="199" t="s">
        <v>764</v>
      </c>
      <c r="G1" s="199" t="s">
        <v>520</v>
      </c>
      <c r="H1" s="199" t="s">
        <v>765</v>
      </c>
      <c r="I1" s="199" t="s">
        <v>430</v>
      </c>
      <c r="J1" s="199" t="s">
        <v>431</v>
      </c>
      <c r="K1" s="199" t="s">
        <v>432</v>
      </c>
      <c r="L1" s="199" t="s">
        <v>434</v>
      </c>
    </row>
    <row r="2" spans="1:12" x14ac:dyDescent="0.25">
      <c r="A2" s="135" t="s">
        <v>766</v>
      </c>
      <c r="B2" s="171" t="s">
        <v>767</v>
      </c>
      <c r="C2" s="273" t="s">
        <v>4</v>
      </c>
      <c r="D2" s="274"/>
      <c r="E2" s="274"/>
      <c r="F2" s="274"/>
      <c r="G2" s="274"/>
      <c r="H2" s="274"/>
      <c r="I2" s="274"/>
      <c r="J2" s="274"/>
      <c r="K2" s="274"/>
      <c r="L2" s="275"/>
    </row>
    <row r="3" spans="1:12" x14ac:dyDescent="0.25">
      <c r="A3" s="135" t="s">
        <v>768</v>
      </c>
      <c r="B3" s="171" t="s">
        <v>769</v>
      </c>
      <c r="C3" s="146"/>
      <c r="D3" s="146"/>
      <c r="E3" s="146"/>
      <c r="F3" s="146"/>
      <c r="G3" s="146"/>
      <c r="H3" s="146"/>
      <c r="I3" s="146"/>
      <c r="J3" s="146"/>
      <c r="K3" s="146"/>
      <c r="L3" s="146"/>
    </row>
    <row r="4" spans="1:12" x14ac:dyDescent="0.25">
      <c r="A4" s="135" t="s">
        <v>770</v>
      </c>
      <c r="B4" s="14" t="s">
        <v>926</v>
      </c>
      <c r="C4" s="146"/>
      <c r="D4" s="146"/>
      <c r="E4" s="146"/>
      <c r="F4" s="192"/>
      <c r="G4" s="146"/>
      <c r="H4" s="146"/>
      <c r="I4" s="146"/>
      <c r="J4" s="146"/>
      <c r="K4" s="146"/>
      <c r="L4" s="146"/>
    </row>
    <row r="5" spans="1:12" ht="45" x14ac:dyDescent="0.25">
      <c r="A5" s="94" t="s">
        <v>771</v>
      </c>
      <c r="B5" s="155" t="s">
        <v>919</v>
      </c>
      <c r="C5" s="178">
        <v>45</v>
      </c>
      <c r="D5" s="178">
        <v>27</v>
      </c>
      <c r="E5" s="178">
        <v>39</v>
      </c>
      <c r="F5" s="25"/>
      <c r="G5" s="178">
        <v>35.1</v>
      </c>
      <c r="H5" s="178">
        <v>49.9</v>
      </c>
      <c r="I5" s="178">
        <v>53.75</v>
      </c>
      <c r="J5" s="178">
        <v>46</v>
      </c>
      <c r="K5" s="178">
        <v>42.432000000000002</v>
      </c>
      <c r="L5" s="25">
        <v>29</v>
      </c>
    </row>
    <row r="6" spans="1:12" ht="45" x14ac:dyDescent="0.25">
      <c r="A6" s="94" t="s">
        <v>772</v>
      </c>
      <c r="B6" s="155" t="s">
        <v>927</v>
      </c>
      <c r="C6" s="178">
        <v>45</v>
      </c>
      <c r="D6" s="178">
        <v>30</v>
      </c>
      <c r="E6" s="178">
        <v>39</v>
      </c>
      <c r="F6" s="25"/>
      <c r="G6" s="178">
        <v>35.1</v>
      </c>
      <c r="H6" s="178">
        <v>49.9</v>
      </c>
      <c r="I6" s="178">
        <v>53.75</v>
      </c>
      <c r="J6" s="178">
        <v>46</v>
      </c>
      <c r="K6" s="178">
        <v>42.432000000000002</v>
      </c>
      <c r="L6" s="25">
        <v>29</v>
      </c>
    </row>
    <row r="7" spans="1:12" ht="30" x14ac:dyDescent="0.25">
      <c r="A7" s="94" t="s">
        <v>773</v>
      </c>
      <c r="B7" s="155" t="s">
        <v>928</v>
      </c>
      <c r="C7" s="178">
        <v>30</v>
      </c>
      <c r="D7" s="178">
        <v>24.5</v>
      </c>
      <c r="E7" s="178"/>
      <c r="F7" s="25"/>
      <c r="G7" s="178">
        <v>15</v>
      </c>
      <c r="H7" s="178">
        <v>35.4</v>
      </c>
      <c r="I7" s="178">
        <v>35.75</v>
      </c>
      <c r="J7" s="178">
        <v>41</v>
      </c>
      <c r="K7" s="178">
        <v>14.552</v>
      </c>
      <c r="L7" s="25">
        <v>26</v>
      </c>
    </row>
    <row r="8" spans="1:12" ht="30" x14ac:dyDescent="0.25">
      <c r="A8" s="94" t="s">
        <v>774</v>
      </c>
      <c r="B8" s="155" t="s">
        <v>929</v>
      </c>
      <c r="C8" s="178">
        <v>30</v>
      </c>
      <c r="D8" s="178">
        <v>24.5</v>
      </c>
      <c r="E8" s="178"/>
      <c r="F8" s="25"/>
      <c r="G8" s="178">
        <v>16.5</v>
      </c>
      <c r="H8" s="178">
        <v>35.4</v>
      </c>
      <c r="I8" s="178">
        <v>35.75</v>
      </c>
      <c r="J8" s="178">
        <v>41</v>
      </c>
      <c r="K8" s="178">
        <v>14.552</v>
      </c>
      <c r="L8" s="25">
        <v>26</v>
      </c>
    </row>
    <row r="9" spans="1:12" x14ac:dyDescent="0.25">
      <c r="A9" s="24" t="s">
        <v>775</v>
      </c>
      <c r="B9" s="70" t="s">
        <v>776</v>
      </c>
      <c r="C9" s="161"/>
      <c r="D9" s="161"/>
      <c r="E9" s="161"/>
      <c r="F9" s="114"/>
      <c r="G9" s="161"/>
      <c r="H9" s="161"/>
      <c r="I9" s="161"/>
      <c r="J9" s="161"/>
      <c r="K9" s="161"/>
      <c r="L9" s="161"/>
    </row>
    <row r="10" spans="1:12" ht="30" x14ac:dyDescent="0.25">
      <c r="A10" s="94" t="s">
        <v>777</v>
      </c>
      <c r="B10" s="155" t="s">
        <v>920</v>
      </c>
      <c r="C10" s="178">
        <v>12</v>
      </c>
      <c r="D10" s="178">
        <v>10</v>
      </c>
      <c r="E10" s="178">
        <v>20</v>
      </c>
      <c r="F10" s="25"/>
      <c r="G10" s="178">
        <v>9.6</v>
      </c>
      <c r="H10" s="178">
        <v>25.2</v>
      </c>
      <c r="I10" s="178">
        <v>20.25</v>
      </c>
      <c r="J10" s="178">
        <v>15</v>
      </c>
      <c r="K10" s="178">
        <v>15.136800000000003</v>
      </c>
      <c r="L10" s="25">
        <v>15</v>
      </c>
    </row>
    <row r="11" spans="1:12" ht="45" x14ac:dyDescent="0.25">
      <c r="A11" s="94" t="s">
        <v>778</v>
      </c>
      <c r="B11" s="159" t="s">
        <v>921</v>
      </c>
      <c r="C11" s="178">
        <v>9</v>
      </c>
      <c r="D11" s="178">
        <v>9</v>
      </c>
      <c r="E11" s="178">
        <v>10</v>
      </c>
      <c r="F11" s="25"/>
      <c r="G11" s="178">
        <v>4.9000000000000004</v>
      </c>
      <c r="H11" s="178">
        <v>13.3</v>
      </c>
      <c r="I11" s="178">
        <v>12.15</v>
      </c>
      <c r="J11" s="178">
        <v>14</v>
      </c>
      <c r="K11" s="178">
        <v>8.7312000000000012</v>
      </c>
      <c r="L11" s="25">
        <v>9</v>
      </c>
    </row>
    <row r="12" spans="1:12" ht="30" x14ac:dyDescent="0.25">
      <c r="A12" s="94" t="s">
        <v>779</v>
      </c>
      <c r="B12" s="90" t="s">
        <v>930</v>
      </c>
      <c r="C12" s="178">
        <v>15</v>
      </c>
      <c r="D12" s="178">
        <v>85</v>
      </c>
      <c r="E12" s="225"/>
      <c r="F12" s="25"/>
      <c r="G12" s="178">
        <v>20.2</v>
      </c>
      <c r="H12" s="178">
        <v>124</v>
      </c>
      <c r="I12" s="178">
        <v>25</v>
      </c>
      <c r="J12" s="178">
        <v>99</v>
      </c>
      <c r="K12" s="178">
        <v>110.47280000000001</v>
      </c>
      <c r="L12" s="25">
        <v>14</v>
      </c>
    </row>
    <row r="13" spans="1:12" ht="30" x14ac:dyDescent="0.25">
      <c r="A13" s="94" t="s">
        <v>780</v>
      </c>
      <c r="B13" s="90" t="s">
        <v>781</v>
      </c>
      <c r="C13" s="178">
        <v>120</v>
      </c>
      <c r="D13" s="178">
        <v>83.8</v>
      </c>
      <c r="E13" s="225"/>
      <c r="F13" s="25"/>
      <c r="G13" s="178">
        <v>73.7</v>
      </c>
      <c r="H13" s="178">
        <v>124</v>
      </c>
      <c r="I13" s="225"/>
      <c r="J13" s="178">
        <v>99</v>
      </c>
      <c r="K13" s="178">
        <v>110.43200000000002</v>
      </c>
      <c r="L13" s="25">
        <v>98</v>
      </c>
    </row>
    <row r="14" spans="1:12" x14ac:dyDescent="0.25">
      <c r="A14" s="24" t="s">
        <v>782</v>
      </c>
      <c r="B14" s="24" t="s">
        <v>783</v>
      </c>
      <c r="C14" s="161"/>
      <c r="D14" s="161"/>
      <c r="E14" s="161"/>
      <c r="F14" s="114"/>
      <c r="G14" s="161"/>
      <c r="H14" s="161"/>
      <c r="I14" s="161"/>
      <c r="J14" s="161"/>
      <c r="K14" s="161"/>
      <c r="L14" s="161"/>
    </row>
    <row r="15" spans="1:12" ht="30" x14ac:dyDescent="0.25">
      <c r="A15" s="94" t="s">
        <v>784</v>
      </c>
      <c r="B15" s="90" t="s">
        <v>785</v>
      </c>
      <c r="C15" s="178">
        <v>16</v>
      </c>
      <c r="D15" s="178">
        <v>27</v>
      </c>
      <c r="E15" s="178">
        <v>16</v>
      </c>
      <c r="F15" s="25"/>
      <c r="G15" s="178">
        <v>14.5</v>
      </c>
      <c r="H15" s="178">
        <v>17.75</v>
      </c>
      <c r="I15" s="178">
        <v>38.75</v>
      </c>
      <c r="J15" s="178">
        <v>19</v>
      </c>
      <c r="K15" s="178">
        <v>10.88</v>
      </c>
      <c r="L15" s="25">
        <v>9</v>
      </c>
    </row>
    <row r="16" spans="1:12" ht="30" x14ac:dyDescent="0.25">
      <c r="A16" s="94" t="s">
        <v>786</v>
      </c>
      <c r="B16" s="90" t="s">
        <v>787</v>
      </c>
      <c r="C16" s="178">
        <v>12</v>
      </c>
      <c r="D16" s="178">
        <v>28.5</v>
      </c>
      <c r="E16" s="178">
        <v>12</v>
      </c>
      <c r="F16" s="25"/>
      <c r="G16" s="178">
        <v>16.3</v>
      </c>
      <c r="H16" s="178">
        <v>15.5</v>
      </c>
      <c r="I16" s="178">
        <v>45</v>
      </c>
      <c r="J16" s="178">
        <v>14</v>
      </c>
      <c r="K16" s="178"/>
      <c r="L16" s="25">
        <v>12</v>
      </c>
    </row>
    <row r="17" spans="1:12" x14ac:dyDescent="0.25">
      <c r="A17" s="24" t="s">
        <v>788</v>
      </c>
      <c r="B17" s="5" t="s">
        <v>789</v>
      </c>
      <c r="C17" s="161"/>
      <c r="D17" s="161"/>
      <c r="E17" s="161"/>
      <c r="F17" s="114"/>
      <c r="G17" s="161"/>
      <c r="H17" s="161"/>
      <c r="I17" s="161"/>
      <c r="J17" s="161"/>
      <c r="K17" s="161"/>
      <c r="L17" s="161"/>
    </row>
    <row r="18" spans="1:12" ht="60" x14ac:dyDescent="0.25">
      <c r="A18" s="91" t="s">
        <v>790</v>
      </c>
      <c r="B18" s="90" t="s">
        <v>922</v>
      </c>
      <c r="C18" s="178">
        <v>60</v>
      </c>
      <c r="D18" s="178">
        <v>37</v>
      </c>
      <c r="E18" s="178">
        <v>75</v>
      </c>
      <c r="F18" s="25"/>
      <c r="G18" s="178">
        <v>39.1</v>
      </c>
      <c r="H18" s="178">
        <v>79.5</v>
      </c>
      <c r="I18" s="178">
        <v>35</v>
      </c>
      <c r="J18" s="178">
        <v>40</v>
      </c>
      <c r="K18" s="178">
        <v>41.072000000000003</v>
      </c>
      <c r="L18" s="25">
        <v>36</v>
      </c>
    </row>
    <row r="19" spans="1:12" ht="60" x14ac:dyDescent="0.25">
      <c r="A19" s="91" t="s">
        <v>791</v>
      </c>
      <c r="B19" s="90" t="s">
        <v>923</v>
      </c>
      <c r="C19" s="178">
        <v>120</v>
      </c>
      <c r="D19" s="178">
        <v>74.3</v>
      </c>
      <c r="E19" s="178">
        <v>130</v>
      </c>
      <c r="F19" s="25"/>
      <c r="G19" s="178">
        <v>183.8</v>
      </c>
      <c r="H19" s="178">
        <v>157.19999999999999</v>
      </c>
      <c r="I19" s="178">
        <v>73</v>
      </c>
      <c r="J19" s="178">
        <v>70</v>
      </c>
      <c r="K19" s="178">
        <v>79.287999999999997</v>
      </c>
      <c r="L19" s="25">
        <v>72</v>
      </c>
    </row>
    <row r="20" spans="1:12" ht="60" x14ac:dyDescent="0.25">
      <c r="A20" s="91" t="s">
        <v>792</v>
      </c>
      <c r="B20" s="90" t="s">
        <v>924</v>
      </c>
      <c r="C20" s="178">
        <v>60</v>
      </c>
      <c r="D20" s="178">
        <v>37.15</v>
      </c>
      <c r="E20" s="178">
        <v>75</v>
      </c>
      <c r="F20" s="25"/>
      <c r="G20" s="178">
        <v>45.8</v>
      </c>
      <c r="H20" s="178">
        <v>56.5</v>
      </c>
      <c r="I20" s="178">
        <v>35</v>
      </c>
      <c r="J20" s="178">
        <v>40</v>
      </c>
      <c r="K20" s="178">
        <v>41.480000000000004</v>
      </c>
      <c r="L20" s="25">
        <v>36</v>
      </c>
    </row>
    <row r="21" spans="1:12" ht="60" x14ac:dyDescent="0.25">
      <c r="A21" s="91" t="s">
        <v>793</v>
      </c>
      <c r="B21" s="90" t="s">
        <v>925</v>
      </c>
      <c r="C21" s="178">
        <v>120</v>
      </c>
      <c r="D21" s="178">
        <v>74.7</v>
      </c>
      <c r="E21" s="178">
        <v>130</v>
      </c>
      <c r="F21" s="25"/>
      <c r="G21" s="178">
        <v>77.3</v>
      </c>
      <c r="H21" s="178">
        <v>142.5</v>
      </c>
      <c r="I21" s="178">
        <v>73</v>
      </c>
      <c r="J21" s="178">
        <v>70</v>
      </c>
      <c r="K21" s="178">
        <v>79.287999999999997</v>
      </c>
      <c r="L21" s="25">
        <v>75</v>
      </c>
    </row>
    <row r="22" spans="1:12" x14ac:dyDescent="0.25">
      <c r="A22" s="24" t="s">
        <v>794</v>
      </c>
      <c r="B22" s="171" t="s">
        <v>795</v>
      </c>
      <c r="C22" s="161"/>
      <c r="D22" s="161"/>
      <c r="E22" s="161"/>
      <c r="F22" s="114"/>
      <c r="G22" s="161"/>
      <c r="H22" s="161"/>
      <c r="I22" s="161"/>
      <c r="J22" s="161"/>
      <c r="K22" s="161"/>
      <c r="L22" s="161"/>
    </row>
    <row r="23" spans="1:12" x14ac:dyDescent="0.25">
      <c r="A23" s="91" t="s">
        <v>796</v>
      </c>
      <c r="B23" s="158" t="s">
        <v>797</v>
      </c>
      <c r="C23" s="178">
        <v>25</v>
      </c>
      <c r="D23" s="178">
        <v>12.1</v>
      </c>
      <c r="E23" s="178">
        <v>14</v>
      </c>
      <c r="F23" s="25"/>
      <c r="G23" s="178">
        <v>10</v>
      </c>
      <c r="H23" s="178">
        <v>23.2</v>
      </c>
      <c r="I23" s="178">
        <v>75</v>
      </c>
      <c r="J23" s="178">
        <v>15</v>
      </c>
      <c r="K23" s="178">
        <v>159.52800000000002</v>
      </c>
      <c r="L23" s="25">
        <v>16</v>
      </c>
    </row>
    <row r="24" spans="1:12" x14ac:dyDescent="0.25">
      <c r="A24" s="136" t="s">
        <v>798</v>
      </c>
      <c r="B24" s="89" t="s">
        <v>799</v>
      </c>
      <c r="C24" s="115"/>
      <c r="D24" s="115"/>
      <c r="E24" s="115"/>
      <c r="F24" s="116"/>
      <c r="G24" s="115"/>
      <c r="H24" s="115"/>
      <c r="I24" s="115"/>
      <c r="J24" s="115"/>
      <c r="K24" s="115"/>
      <c r="L24" s="115"/>
    </row>
    <row r="25" spans="1:12" ht="30" x14ac:dyDescent="0.25">
      <c r="A25" s="137" t="s">
        <v>800</v>
      </c>
      <c r="B25" s="155" t="s">
        <v>801</v>
      </c>
      <c r="C25" s="178">
        <v>55</v>
      </c>
      <c r="D25" s="178">
        <v>58.8</v>
      </c>
      <c r="E25" s="178">
        <v>50</v>
      </c>
      <c r="F25" s="25"/>
      <c r="G25" s="178">
        <v>37</v>
      </c>
      <c r="H25" s="178">
        <v>72</v>
      </c>
      <c r="I25" s="178">
        <v>85</v>
      </c>
      <c r="J25" s="178">
        <v>55</v>
      </c>
      <c r="K25" s="178">
        <v>57.120000000000005</v>
      </c>
      <c r="L25" s="25">
        <v>55</v>
      </c>
    </row>
    <row r="26" spans="1:12" ht="30" x14ac:dyDescent="0.25">
      <c r="A26" s="137" t="s">
        <v>802</v>
      </c>
      <c r="B26" s="155" t="s">
        <v>803</v>
      </c>
      <c r="C26" s="178">
        <v>90</v>
      </c>
      <c r="D26" s="178">
        <v>79.2</v>
      </c>
      <c r="E26" s="178">
        <v>80</v>
      </c>
      <c r="F26" s="25"/>
      <c r="G26" s="178">
        <v>58</v>
      </c>
      <c r="H26" s="178">
        <v>109</v>
      </c>
      <c r="I26" s="178">
        <v>120</v>
      </c>
      <c r="J26" s="178">
        <v>75</v>
      </c>
      <c r="K26" s="178">
        <v>95.2</v>
      </c>
      <c r="L26" s="25">
        <v>84</v>
      </c>
    </row>
    <row r="27" spans="1:12" ht="30" x14ac:dyDescent="0.25">
      <c r="A27" s="137" t="s">
        <v>804</v>
      </c>
      <c r="B27" s="155" t="s">
        <v>805</v>
      </c>
      <c r="C27" s="178">
        <v>125</v>
      </c>
      <c r="D27" s="178">
        <v>143.1</v>
      </c>
      <c r="E27" s="178">
        <v>150</v>
      </c>
      <c r="F27" s="25"/>
      <c r="G27" s="178">
        <v>135</v>
      </c>
      <c r="H27" s="178">
        <v>196</v>
      </c>
      <c r="I27" s="178">
        <v>225</v>
      </c>
      <c r="J27" s="178">
        <v>148</v>
      </c>
      <c r="K27" s="149">
        <v>164.56</v>
      </c>
      <c r="L27" s="25">
        <v>139</v>
      </c>
    </row>
    <row r="28" spans="1:12" ht="30" x14ac:dyDescent="0.25">
      <c r="A28" s="137" t="s">
        <v>806</v>
      </c>
      <c r="B28" s="155" t="s">
        <v>807</v>
      </c>
      <c r="C28" s="178">
        <v>65</v>
      </c>
      <c r="D28" s="178">
        <v>47.25</v>
      </c>
      <c r="E28" s="178">
        <v>70</v>
      </c>
      <c r="F28" s="25"/>
      <c r="G28" s="178">
        <v>50</v>
      </c>
      <c r="H28" s="178">
        <v>51.1</v>
      </c>
      <c r="I28" s="178">
        <v>85</v>
      </c>
      <c r="J28" s="178">
        <v>55</v>
      </c>
      <c r="K28" s="178">
        <v>49.232000000000006</v>
      </c>
      <c r="L28" s="25">
        <v>55</v>
      </c>
    </row>
    <row r="29" spans="1:12" ht="30" x14ac:dyDescent="0.25">
      <c r="A29" s="137" t="s">
        <v>808</v>
      </c>
      <c r="B29" s="155" t="s">
        <v>809</v>
      </c>
      <c r="C29" s="178">
        <v>125</v>
      </c>
      <c r="D29" s="178">
        <v>88.95</v>
      </c>
      <c r="E29" s="178">
        <v>90</v>
      </c>
      <c r="F29" s="25"/>
      <c r="G29" s="178">
        <v>78</v>
      </c>
      <c r="H29" s="178">
        <v>94</v>
      </c>
      <c r="I29" s="178">
        <v>120</v>
      </c>
      <c r="J29" s="178">
        <v>75</v>
      </c>
      <c r="K29" s="178">
        <v>86.632000000000005</v>
      </c>
      <c r="L29" s="25">
        <v>85</v>
      </c>
    </row>
    <row r="30" spans="1:12" ht="30" x14ac:dyDescent="0.25">
      <c r="A30" s="137" t="s">
        <v>810</v>
      </c>
      <c r="B30" s="155" t="s">
        <v>811</v>
      </c>
      <c r="C30" s="178">
        <v>215</v>
      </c>
      <c r="D30" s="178">
        <v>138.9</v>
      </c>
      <c r="E30" s="178">
        <v>160</v>
      </c>
      <c r="F30" s="25"/>
      <c r="G30" s="178">
        <v>147</v>
      </c>
      <c r="H30" s="178">
        <v>194.5</v>
      </c>
      <c r="I30" s="178">
        <v>225</v>
      </c>
      <c r="J30" s="178">
        <v>148</v>
      </c>
      <c r="K30" s="178">
        <v>171.08800000000002</v>
      </c>
      <c r="L30" s="25">
        <v>123</v>
      </c>
    </row>
    <row r="31" spans="1:12" x14ac:dyDescent="0.25">
      <c r="A31" s="136" t="s">
        <v>812</v>
      </c>
      <c r="B31" s="173" t="s">
        <v>813</v>
      </c>
      <c r="C31" s="115"/>
      <c r="D31" s="115"/>
      <c r="E31" s="115"/>
      <c r="F31" s="116"/>
      <c r="G31" s="115"/>
      <c r="H31" s="115"/>
      <c r="I31" s="115"/>
      <c r="J31" s="115"/>
      <c r="K31" s="115"/>
      <c r="L31" s="115"/>
    </row>
    <row r="32" spans="1:12" ht="180" x14ac:dyDescent="0.25">
      <c r="A32" s="137" t="s">
        <v>814</v>
      </c>
      <c r="B32" s="164" t="s">
        <v>815</v>
      </c>
      <c r="C32" s="178">
        <v>250</v>
      </c>
      <c r="D32" s="178">
        <v>270</v>
      </c>
      <c r="E32" s="178">
        <v>290</v>
      </c>
      <c r="F32" s="25"/>
      <c r="G32" s="178">
        <v>221</v>
      </c>
      <c r="H32" s="178">
        <v>285</v>
      </c>
      <c r="I32" s="178"/>
      <c r="J32" s="178">
        <v>350</v>
      </c>
      <c r="K32" s="178">
        <v>178.94880000000003</v>
      </c>
      <c r="L32" s="25">
        <v>247</v>
      </c>
    </row>
    <row r="33" spans="1:12" x14ac:dyDescent="0.25">
      <c r="A33" s="136" t="s">
        <v>969</v>
      </c>
      <c r="B33" s="173" t="s">
        <v>816</v>
      </c>
      <c r="C33" s="115"/>
      <c r="D33" s="115"/>
      <c r="E33" s="115"/>
      <c r="F33" s="116"/>
      <c r="G33" s="115"/>
      <c r="H33" s="115"/>
      <c r="I33" s="115"/>
      <c r="J33" s="115"/>
      <c r="K33" s="115"/>
      <c r="L33" s="115"/>
    </row>
    <row r="34" spans="1:12" x14ac:dyDescent="0.25">
      <c r="A34" s="137" t="s">
        <v>970</v>
      </c>
      <c r="B34" s="164" t="s">
        <v>817</v>
      </c>
      <c r="C34" s="178">
        <v>35</v>
      </c>
      <c r="D34" s="178">
        <v>25</v>
      </c>
      <c r="E34" s="178">
        <v>49</v>
      </c>
      <c r="F34" s="25"/>
      <c r="G34" s="178">
        <v>45</v>
      </c>
      <c r="H34" s="178">
        <v>37.5</v>
      </c>
      <c r="I34" s="178">
        <v>86</v>
      </c>
      <c r="J34" s="178">
        <v>35</v>
      </c>
      <c r="K34" s="178">
        <v>47.6</v>
      </c>
      <c r="L34" s="178">
        <v>50</v>
      </c>
    </row>
    <row r="35" spans="1:12" x14ac:dyDescent="0.25">
      <c r="A35" s="136" t="s">
        <v>818</v>
      </c>
      <c r="B35" s="89" t="s">
        <v>819</v>
      </c>
      <c r="C35" s="115"/>
      <c r="D35" s="115"/>
      <c r="E35" s="115"/>
      <c r="F35" s="116"/>
      <c r="G35" s="115"/>
      <c r="H35" s="115"/>
      <c r="I35" s="115"/>
      <c r="J35" s="115"/>
      <c r="K35" s="115"/>
      <c r="L35" s="115"/>
    </row>
    <row r="36" spans="1:12" x14ac:dyDescent="0.25">
      <c r="A36" s="136" t="s">
        <v>820</v>
      </c>
      <c r="B36" s="89" t="s">
        <v>13</v>
      </c>
      <c r="C36" s="115"/>
      <c r="D36" s="115"/>
      <c r="E36" s="115"/>
      <c r="F36" s="116"/>
      <c r="G36" s="115"/>
      <c r="H36" s="115"/>
      <c r="I36" s="115"/>
      <c r="J36" s="115"/>
      <c r="K36" s="115"/>
      <c r="L36" s="115"/>
    </row>
    <row r="37" spans="1:12" x14ac:dyDescent="0.25">
      <c r="A37" s="137" t="s">
        <v>821</v>
      </c>
      <c r="B37" s="155" t="s">
        <v>644</v>
      </c>
      <c r="C37" s="178">
        <v>95</v>
      </c>
      <c r="D37" s="178">
        <v>101.25</v>
      </c>
      <c r="E37" s="178">
        <v>110</v>
      </c>
      <c r="F37" s="178">
        <v>91.2</v>
      </c>
      <c r="G37" s="178">
        <v>89.12</v>
      </c>
      <c r="H37" s="178">
        <v>124.32</v>
      </c>
      <c r="I37" s="178"/>
      <c r="J37" s="178"/>
      <c r="K37" s="178"/>
      <c r="L37" s="178">
        <v>95</v>
      </c>
    </row>
    <row r="38" spans="1:12" x14ac:dyDescent="0.25">
      <c r="A38" s="137" t="s">
        <v>822</v>
      </c>
      <c r="B38" s="155" t="s">
        <v>645</v>
      </c>
      <c r="C38" s="178">
        <v>130</v>
      </c>
      <c r="D38" s="178">
        <v>121.5</v>
      </c>
      <c r="E38" s="178">
        <v>155</v>
      </c>
      <c r="F38" s="178">
        <v>123.2</v>
      </c>
      <c r="G38" s="178">
        <v>131.58000000000001</v>
      </c>
      <c r="H38" s="178">
        <v>167.94399999999999</v>
      </c>
      <c r="I38" s="178"/>
      <c r="J38" s="178"/>
      <c r="K38" s="178"/>
      <c r="L38" s="178">
        <v>125</v>
      </c>
    </row>
    <row r="39" spans="1:12" x14ac:dyDescent="0.25">
      <c r="A39" s="137" t="s">
        <v>823</v>
      </c>
      <c r="B39" s="155" t="s">
        <v>426</v>
      </c>
      <c r="C39" s="178">
        <v>110</v>
      </c>
      <c r="D39" s="178">
        <v>97.2</v>
      </c>
      <c r="E39" s="178">
        <v>170</v>
      </c>
      <c r="F39" s="178">
        <v>105.6</v>
      </c>
      <c r="G39" s="178">
        <v>109.31</v>
      </c>
      <c r="H39" s="178">
        <v>143.94799999999998</v>
      </c>
      <c r="I39" s="178"/>
      <c r="J39" s="178"/>
      <c r="K39" s="178"/>
      <c r="L39" s="178">
        <v>105</v>
      </c>
    </row>
    <row r="40" spans="1:12" x14ac:dyDescent="0.25">
      <c r="A40" s="137" t="s">
        <v>824</v>
      </c>
      <c r="B40" s="155" t="s">
        <v>646</v>
      </c>
      <c r="C40" s="178">
        <v>195</v>
      </c>
      <c r="D40" s="178">
        <v>350</v>
      </c>
      <c r="E40" s="178">
        <v>300</v>
      </c>
      <c r="F40" s="178">
        <v>185.6</v>
      </c>
      <c r="G40" s="178">
        <v>231.96</v>
      </c>
      <c r="H40" s="178">
        <v>253.00799999999998</v>
      </c>
      <c r="I40" s="178"/>
      <c r="J40" s="178"/>
      <c r="K40" s="178"/>
      <c r="L40" s="178">
        <v>190</v>
      </c>
    </row>
    <row r="41" spans="1:12" x14ac:dyDescent="0.25">
      <c r="A41" s="137" t="s">
        <v>825</v>
      </c>
      <c r="B41" s="155" t="s">
        <v>35</v>
      </c>
      <c r="C41" s="178">
        <v>240</v>
      </c>
      <c r="D41" s="178">
        <v>526.5</v>
      </c>
      <c r="E41" s="178">
        <v>450</v>
      </c>
      <c r="F41" s="178">
        <v>227.2</v>
      </c>
      <c r="G41" s="178">
        <v>312.20999999999998</v>
      </c>
      <c r="H41" s="178">
        <v>309.72199999999998</v>
      </c>
      <c r="I41" s="178"/>
      <c r="J41" s="178"/>
      <c r="K41" s="178"/>
      <c r="L41" s="178">
        <v>220</v>
      </c>
    </row>
    <row r="42" spans="1:12" x14ac:dyDescent="0.25">
      <c r="A42" s="136" t="s">
        <v>826</v>
      </c>
      <c r="B42" s="173" t="s">
        <v>813</v>
      </c>
      <c r="C42" s="115"/>
      <c r="D42" s="115"/>
      <c r="E42" s="115"/>
      <c r="F42" s="116"/>
      <c r="G42" s="115"/>
      <c r="H42" s="115"/>
      <c r="I42" s="115"/>
      <c r="J42" s="115"/>
      <c r="K42" s="115"/>
      <c r="L42" s="115"/>
    </row>
    <row r="43" spans="1:12" ht="210" x14ac:dyDescent="0.25">
      <c r="A43" s="137" t="s">
        <v>827</v>
      </c>
      <c r="B43" s="164" t="s">
        <v>828</v>
      </c>
      <c r="C43" s="25">
        <v>1230</v>
      </c>
      <c r="D43" s="178">
        <v>297</v>
      </c>
      <c r="E43" s="178">
        <v>2400</v>
      </c>
      <c r="F43" s="25">
        <v>1188.08</v>
      </c>
      <c r="G43" s="178">
        <v>221</v>
      </c>
      <c r="H43" s="178">
        <v>1330.3774999999998</v>
      </c>
      <c r="I43" s="178"/>
      <c r="J43" s="178"/>
      <c r="K43" s="178"/>
      <c r="L43" s="178">
        <v>1150</v>
      </c>
    </row>
    <row r="44" spans="1:12" x14ac:dyDescent="0.25">
      <c r="A44" s="136" t="s">
        <v>829</v>
      </c>
      <c r="B44" s="166" t="s">
        <v>830</v>
      </c>
      <c r="C44" s="115"/>
      <c r="D44" s="115"/>
      <c r="E44" s="115"/>
      <c r="F44" s="116"/>
      <c r="G44" s="115"/>
      <c r="H44" s="115"/>
      <c r="I44" s="115"/>
      <c r="J44" s="115"/>
      <c r="K44" s="115"/>
      <c r="L44" s="115"/>
    </row>
    <row r="45" spans="1:12" x14ac:dyDescent="0.25">
      <c r="A45" s="137" t="s">
        <v>831</v>
      </c>
      <c r="B45" s="155" t="s">
        <v>700</v>
      </c>
      <c r="C45" s="25">
        <v>540</v>
      </c>
      <c r="D45" s="178">
        <v>94.5</v>
      </c>
      <c r="E45" s="178">
        <v>700</v>
      </c>
      <c r="F45" s="25">
        <v>520.79999999999995</v>
      </c>
      <c r="G45" s="178">
        <v>539.42999999999995</v>
      </c>
      <c r="H45" s="178">
        <v>583.17649999999992</v>
      </c>
      <c r="I45" s="178"/>
      <c r="J45" s="178"/>
      <c r="K45" s="178"/>
      <c r="L45" s="178">
        <v>510</v>
      </c>
    </row>
    <row r="46" spans="1:12" x14ac:dyDescent="0.25">
      <c r="A46" s="136" t="s">
        <v>832</v>
      </c>
      <c r="B46" s="70" t="s">
        <v>46</v>
      </c>
      <c r="C46" s="115"/>
      <c r="D46" s="115"/>
      <c r="E46" s="115"/>
      <c r="F46" s="116"/>
      <c r="G46" s="115"/>
      <c r="H46" s="115"/>
      <c r="I46" s="115"/>
      <c r="J46" s="115"/>
      <c r="K46" s="115"/>
      <c r="L46" s="115"/>
    </row>
    <row r="47" spans="1:12" ht="45" x14ac:dyDescent="0.25">
      <c r="A47" s="137" t="s">
        <v>833</v>
      </c>
      <c r="B47" s="155" t="s">
        <v>648</v>
      </c>
      <c r="C47" s="25">
        <v>120</v>
      </c>
      <c r="D47" s="178">
        <v>108</v>
      </c>
      <c r="E47" s="178">
        <v>100</v>
      </c>
      <c r="F47" s="25">
        <v>113.93</v>
      </c>
      <c r="G47" s="178">
        <v>117.74</v>
      </c>
      <c r="H47" s="178">
        <v>127.56950000000001</v>
      </c>
      <c r="I47" s="178"/>
      <c r="J47" s="178"/>
      <c r="K47" s="178"/>
      <c r="L47" s="178">
        <v>110</v>
      </c>
    </row>
    <row r="48" spans="1:12" ht="45" x14ac:dyDescent="0.25">
      <c r="A48" s="137" t="s">
        <v>834</v>
      </c>
      <c r="B48" s="155" t="s">
        <v>835</v>
      </c>
      <c r="C48" s="25">
        <v>120</v>
      </c>
      <c r="D48" s="178">
        <v>120</v>
      </c>
      <c r="E48" s="178">
        <v>100</v>
      </c>
      <c r="F48" s="25">
        <v>113.93</v>
      </c>
      <c r="G48" s="178">
        <v>116.11</v>
      </c>
      <c r="H48" s="178">
        <v>127.56950000000001</v>
      </c>
      <c r="I48" s="178"/>
      <c r="J48" s="178"/>
      <c r="K48" s="178"/>
      <c r="L48" s="178">
        <v>110</v>
      </c>
    </row>
    <row r="49" spans="1:12" x14ac:dyDescent="0.25">
      <c r="A49" s="136" t="s">
        <v>836</v>
      </c>
      <c r="B49" s="173" t="s">
        <v>776</v>
      </c>
      <c r="C49" s="115"/>
      <c r="D49" s="115"/>
      <c r="E49" s="115"/>
      <c r="F49" s="116"/>
      <c r="G49" s="115"/>
      <c r="H49" s="115"/>
      <c r="I49" s="115"/>
      <c r="J49" s="115"/>
      <c r="K49" s="115"/>
      <c r="L49" s="115"/>
    </row>
    <row r="50" spans="1:12" ht="45" x14ac:dyDescent="0.25">
      <c r="A50" s="137" t="s">
        <v>837</v>
      </c>
      <c r="B50" s="155" t="s">
        <v>650</v>
      </c>
      <c r="C50" s="25">
        <v>95</v>
      </c>
      <c r="D50" s="178">
        <v>63.5</v>
      </c>
      <c r="E50" s="178">
        <v>70</v>
      </c>
      <c r="F50" s="25">
        <v>90.72</v>
      </c>
      <c r="G50" s="178">
        <v>91.14</v>
      </c>
      <c r="H50" s="178">
        <v>101.5795</v>
      </c>
      <c r="I50" s="178"/>
      <c r="J50" s="178"/>
      <c r="K50" s="178"/>
      <c r="L50" s="178">
        <v>90</v>
      </c>
    </row>
    <row r="51" spans="1:12" ht="45" x14ac:dyDescent="0.25">
      <c r="A51" s="137" t="s">
        <v>838</v>
      </c>
      <c r="B51" s="155" t="s">
        <v>839</v>
      </c>
      <c r="C51" s="25">
        <v>150</v>
      </c>
      <c r="D51" s="178">
        <v>117.5</v>
      </c>
      <c r="E51" s="178">
        <v>135</v>
      </c>
      <c r="F51" s="25">
        <v>141.59</v>
      </c>
      <c r="G51" s="178">
        <v>153.47</v>
      </c>
      <c r="H51" s="178">
        <v>158.5505</v>
      </c>
      <c r="I51" s="178"/>
      <c r="J51" s="178"/>
      <c r="K51" s="178"/>
      <c r="L51" s="178">
        <v>140</v>
      </c>
    </row>
    <row r="52" spans="1:12" x14ac:dyDescent="0.25">
      <c r="A52" s="136" t="s">
        <v>840</v>
      </c>
      <c r="B52" s="173" t="s">
        <v>841</v>
      </c>
      <c r="C52" s="115"/>
      <c r="D52" s="115"/>
      <c r="E52" s="115"/>
      <c r="F52" s="116"/>
      <c r="G52" s="115"/>
      <c r="H52" s="115"/>
      <c r="I52" s="115"/>
      <c r="J52" s="115"/>
      <c r="K52" s="115"/>
      <c r="L52" s="115"/>
    </row>
    <row r="53" spans="1:12" ht="30" x14ac:dyDescent="0.25">
      <c r="A53" s="137" t="s">
        <v>842</v>
      </c>
      <c r="B53" s="175" t="s">
        <v>652</v>
      </c>
      <c r="C53" s="25">
        <v>1350</v>
      </c>
      <c r="D53" s="178">
        <v>216</v>
      </c>
      <c r="E53" s="178">
        <v>250</v>
      </c>
      <c r="F53" s="25">
        <v>1296.96</v>
      </c>
      <c r="G53" s="178">
        <v>1339.68</v>
      </c>
      <c r="H53" s="178">
        <v>1452.2889999999998</v>
      </c>
      <c r="I53" s="178"/>
      <c r="J53" s="178"/>
      <c r="K53" s="178"/>
      <c r="L53" s="178">
        <v>1270</v>
      </c>
    </row>
    <row r="54" spans="1:12" ht="28.5" x14ac:dyDescent="0.25">
      <c r="A54" s="136" t="s">
        <v>843</v>
      </c>
      <c r="B54" s="173" t="s">
        <v>844</v>
      </c>
      <c r="C54" s="115"/>
      <c r="D54" s="115"/>
      <c r="E54" s="115"/>
      <c r="F54" s="116"/>
      <c r="G54" s="115"/>
      <c r="H54" s="115"/>
      <c r="I54" s="115"/>
      <c r="J54" s="115"/>
      <c r="K54" s="115"/>
      <c r="L54" s="115"/>
    </row>
    <row r="55" spans="1:12" ht="30" x14ac:dyDescent="0.25">
      <c r="A55" s="137" t="s">
        <v>845</v>
      </c>
      <c r="B55" s="155" t="s">
        <v>846</v>
      </c>
      <c r="C55" s="25">
        <v>550</v>
      </c>
      <c r="D55" s="178">
        <v>337.5</v>
      </c>
      <c r="E55" s="178">
        <v>370</v>
      </c>
      <c r="F55" s="25">
        <v>530</v>
      </c>
      <c r="G55" s="178">
        <v>549.79</v>
      </c>
      <c r="H55" s="178">
        <v>593.48050000000001</v>
      </c>
      <c r="I55" s="178"/>
      <c r="J55" s="178"/>
      <c r="K55" s="178"/>
      <c r="L55" s="178">
        <v>520</v>
      </c>
    </row>
    <row r="56" spans="1:12" ht="42.75" x14ac:dyDescent="0.25">
      <c r="A56" s="136" t="s">
        <v>847</v>
      </c>
      <c r="B56" s="173" t="s">
        <v>848</v>
      </c>
      <c r="C56" s="115"/>
      <c r="D56" s="115"/>
      <c r="E56" s="115"/>
      <c r="F56" s="116"/>
      <c r="G56" s="115"/>
      <c r="H56" s="115"/>
      <c r="I56" s="115"/>
      <c r="J56" s="115"/>
      <c r="K56" s="115"/>
      <c r="L56" s="115"/>
    </row>
    <row r="57" spans="1:12" ht="120" x14ac:dyDescent="0.25">
      <c r="A57" s="137" t="s">
        <v>849</v>
      </c>
      <c r="B57" s="117" t="s">
        <v>850</v>
      </c>
      <c r="C57" s="25">
        <v>695</v>
      </c>
      <c r="D57" s="178">
        <v>563</v>
      </c>
      <c r="E57" s="178">
        <v>820</v>
      </c>
      <c r="F57" s="25">
        <v>667.2</v>
      </c>
      <c r="G57" s="178">
        <v>689.69</v>
      </c>
      <c r="H57" s="178">
        <v>747.10899999999992</v>
      </c>
      <c r="I57" s="178"/>
      <c r="J57" s="178"/>
      <c r="K57" s="178"/>
      <c r="L57" s="178">
        <v>650</v>
      </c>
    </row>
    <row r="58" spans="1:12" ht="42.75" x14ac:dyDescent="0.25">
      <c r="A58" s="136" t="s">
        <v>851</v>
      </c>
      <c r="B58" s="118" t="s">
        <v>852</v>
      </c>
      <c r="C58" s="115"/>
      <c r="D58" s="115"/>
      <c r="E58" s="115"/>
      <c r="F58" s="116"/>
      <c r="G58" s="115"/>
      <c r="H58" s="115"/>
      <c r="I58" s="115"/>
      <c r="J58" s="115"/>
      <c r="K58" s="115"/>
      <c r="L58" s="115"/>
    </row>
    <row r="59" spans="1:12" ht="165" x14ac:dyDescent="0.25">
      <c r="A59" s="137" t="s">
        <v>853</v>
      </c>
      <c r="B59" s="90" t="s">
        <v>854</v>
      </c>
      <c r="C59" s="25">
        <v>1130</v>
      </c>
      <c r="D59" s="178">
        <v>904.5</v>
      </c>
      <c r="E59" s="178">
        <v>800</v>
      </c>
      <c r="F59" s="25">
        <v>1090.43</v>
      </c>
      <c r="G59" s="178">
        <v>1129.8900000000001</v>
      </c>
      <c r="H59" s="178">
        <v>1221.0239999999999</v>
      </c>
      <c r="I59" s="178"/>
      <c r="J59" s="178"/>
      <c r="K59" s="178"/>
      <c r="L59" s="178">
        <v>1070</v>
      </c>
    </row>
    <row r="60" spans="1:12" x14ac:dyDescent="0.25">
      <c r="A60" s="136" t="s">
        <v>855</v>
      </c>
      <c r="B60" s="119" t="s">
        <v>856</v>
      </c>
      <c r="C60" s="193"/>
      <c r="D60" s="193"/>
      <c r="E60" s="115"/>
      <c r="F60" s="194"/>
      <c r="G60" s="194"/>
      <c r="H60" s="194"/>
      <c r="I60" s="194"/>
      <c r="J60" s="194"/>
      <c r="K60" s="194"/>
      <c r="L60" s="193"/>
    </row>
    <row r="61" spans="1:12" x14ac:dyDescent="0.25">
      <c r="A61" s="137" t="s">
        <v>857</v>
      </c>
      <c r="B61" s="91" t="s">
        <v>858</v>
      </c>
      <c r="C61" s="25">
        <v>200</v>
      </c>
      <c r="D61" s="225"/>
      <c r="E61" s="178">
        <v>280</v>
      </c>
      <c r="F61" s="25">
        <v>190.4</v>
      </c>
      <c r="G61" s="178">
        <v>187.64</v>
      </c>
      <c r="H61" s="178">
        <v>213.19849999999997</v>
      </c>
      <c r="I61" s="178"/>
      <c r="J61" s="178"/>
      <c r="K61" s="178"/>
      <c r="L61" s="178">
        <v>185</v>
      </c>
    </row>
    <row r="62" spans="1:12" x14ac:dyDescent="0.25">
      <c r="A62" s="136" t="s">
        <v>859</v>
      </c>
      <c r="B62" s="70" t="s">
        <v>860</v>
      </c>
      <c r="C62" s="115"/>
      <c r="D62" s="115"/>
      <c r="E62" s="115"/>
      <c r="F62" s="116"/>
      <c r="G62" s="115"/>
      <c r="H62" s="115"/>
      <c r="I62" s="115"/>
      <c r="J62" s="115"/>
      <c r="K62" s="115"/>
      <c r="L62" s="115"/>
    </row>
    <row r="63" spans="1:12" x14ac:dyDescent="0.25">
      <c r="A63" s="137" t="s">
        <v>861</v>
      </c>
      <c r="B63" s="175" t="s">
        <v>663</v>
      </c>
      <c r="C63" s="25">
        <v>1130</v>
      </c>
      <c r="D63" s="225"/>
      <c r="E63" s="178">
        <v>800</v>
      </c>
      <c r="F63" s="25">
        <v>1090.43</v>
      </c>
      <c r="G63" s="225"/>
      <c r="H63" s="178">
        <v>1221.0239999999999</v>
      </c>
      <c r="I63" s="178"/>
      <c r="J63" s="178"/>
      <c r="K63" s="225"/>
      <c r="L63" s="178">
        <v>1070</v>
      </c>
    </row>
    <row r="64" spans="1:12" x14ac:dyDescent="0.25">
      <c r="A64" s="136" t="s">
        <v>862</v>
      </c>
      <c r="B64" s="173" t="s">
        <v>664</v>
      </c>
      <c r="C64" s="115"/>
      <c r="D64" s="115"/>
      <c r="E64" s="115"/>
      <c r="F64" s="116"/>
      <c r="G64" s="115"/>
      <c r="H64" s="115"/>
      <c r="I64" s="115"/>
      <c r="J64" s="115"/>
      <c r="K64" s="115"/>
      <c r="L64" s="115"/>
    </row>
    <row r="65" spans="1:12" ht="135" x14ac:dyDescent="0.25">
      <c r="A65" s="137" t="s">
        <v>863</v>
      </c>
      <c r="B65" s="155" t="s">
        <v>665</v>
      </c>
      <c r="C65" s="25">
        <v>540</v>
      </c>
      <c r="D65" s="178">
        <v>432</v>
      </c>
      <c r="E65" s="178">
        <v>550</v>
      </c>
      <c r="F65" s="25">
        <v>520.79999999999995</v>
      </c>
      <c r="G65" s="178">
        <v>539.74</v>
      </c>
      <c r="H65" s="178">
        <v>583.17649999999992</v>
      </c>
      <c r="I65" s="178"/>
      <c r="J65" s="178"/>
      <c r="K65" s="178"/>
      <c r="L65" s="178">
        <v>510</v>
      </c>
    </row>
    <row r="66" spans="1:12" x14ac:dyDescent="0.25">
      <c r="A66" s="136" t="s">
        <v>864</v>
      </c>
      <c r="B66" s="173" t="s">
        <v>666</v>
      </c>
      <c r="C66" s="115"/>
      <c r="D66" s="115"/>
      <c r="E66" s="115"/>
      <c r="F66" s="116"/>
      <c r="G66" s="115"/>
      <c r="H66" s="115"/>
      <c r="I66" s="115"/>
      <c r="J66" s="115"/>
      <c r="K66" s="115"/>
      <c r="L66" s="115"/>
    </row>
    <row r="67" spans="1:12" ht="120" x14ac:dyDescent="0.25">
      <c r="A67" s="137" t="s">
        <v>865</v>
      </c>
      <c r="B67" s="155" t="s">
        <v>866</v>
      </c>
      <c r="C67" s="25">
        <v>630</v>
      </c>
      <c r="D67" s="178">
        <v>491.4</v>
      </c>
      <c r="E67" s="178">
        <v>700</v>
      </c>
      <c r="F67" s="25">
        <v>606.27</v>
      </c>
      <c r="G67" s="178">
        <v>631.16</v>
      </c>
      <c r="H67" s="178">
        <v>678.87950000000001</v>
      </c>
      <c r="I67" s="178"/>
      <c r="J67" s="178"/>
      <c r="K67" s="178"/>
      <c r="L67" s="178">
        <v>595</v>
      </c>
    </row>
    <row r="68" spans="1:12" x14ac:dyDescent="0.25">
      <c r="A68" s="136" t="s">
        <v>867</v>
      </c>
      <c r="B68" s="173" t="s">
        <v>667</v>
      </c>
      <c r="C68" s="115"/>
      <c r="D68" s="115"/>
      <c r="E68" s="115"/>
      <c r="F68" s="116"/>
      <c r="G68" s="115"/>
      <c r="H68" s="115"/>
      <c r="I68" s="115"/>
      <c r="J68" s="115"/>
      <c r="K68" s="115"/>
      <c r="L68" s="115"/>
    </row>
    <row r="69" spans="1:12" ht="210" x14ac:dyDescent="0.25">
      <c r="A69" s="137" t="s">
        <v>868</v>
      </c>
      <c r="B69" s="155" t="s">
        <v>869</v>
      </c>
      <c r="C69" s="25">
        <v>615</v>
      </c>
      <c r="D69" s="178">
        <v>491.5</v>
      </c>
      <c r="E69" s="178">
        <v>950</v>
      </c>
      <c r="F69" s="25">
        <v>592.41</v>
      </c>
      <c r="G69" s="178">
        <v>611.35</v>
      </c>
      <c r="H69" s="178">
        <v>663.36599999999999</v>
      </c>
      <c r="I69" s="178"/>
      <c r="J69" s="178"/>
      <c r="K69" s="178"/>
      <c r="L69" s="178">
        <v>595</v>
      </c>
    </row>
    <row r="70" spans="1:12" x14ac:dyDescent="0.25">
      <c r="A70" s="136" t="s">
        <v>870</v>
      </c>
      <c r="B70" s="173" t="s">
        <v>871</v>
      </c>
      <c r="C70" s="115"/>
      <c r="D70" s="120"/>
      <c r="E70" s="115"/>
      <c r="F70" s="116"/>
      <c r="G70" s="115"/>
      <c r="H70" s="115"/>
      <c r="I70" s="115"/>
      <c r="J70" s="115"/>
      <c r="K70" s="115"/>
      <c r="L70" s="115"/>
    </row>
    <row r="71" spans="1:12" ht="105" x14ac:dyDescent="0.25">
      <c r="A71" s="137" t="s">
        <v>872</v>
      </c>
      <c r="B71" s="155" t="s">
        <v>873</v>
      </c>
      <c r="C71" s="25">
        <v>660</v>
      </c>
      <c r="D71" s="178">
        <v>526.5</v>
      </c>
      <c r="E71" s="178">
        <v>800</v>
      </c>
      <c r="F71" s="25">
        <v>634.73</v>
      </c>
      <c r="G71" s="178">
        <v>661.17</v>
      </c>
      <c r="H71" s="178">
        <v>710.74599999999987</v>
      </c>
      <c r="I71" s="178"/>
      <c r="J71" s="178"/>
      <c r="K71" s="178"/>
      <c r="L71" s="178">
        <v>625</v>
      </c>
    </row>
    <row r="72" spans="1:12" x14ac:dyDescent="0.25">
      <c r="A72" s="136" t="s">
        <v>874</v>
      </c>
      <c r="B72" s="173" t="s">
        <v>875</v>
      </c>
      <c r="C72" s="161"/>
      <c r="D72" s="161"/>
      <c r="E72" s="161"/>
      <c r="F72" s="114"/>
      <c r="G72" s="161"/>
      <c r="H72" s="161"/>
      <c r="I72" s="161"/>
      <c r="J72" s="161"/>
      <c r="K72" s="161"/>
      <c r="L72" s="161"/>
    </row>
    <row r="73" spans="1:12" ht="225" x14ac:dyDescent="0.25">
      <c r="A73" s="137" t="s">
        <v>876</v>
      </c>
      <c r="B73" s="155" t="s">
        <v>668</v>
      </c>
      <c r="C73" s="25">
        <v>995</v>
      </c>
      <c r="D73" s="178">
        <v>796.5</v>
      </c>
      <c r="E73" s="178">
        <v>890</v>
      </c>
      <c r="F73" s="25">
        <v>958.6</v>
      </c>
      <c r="G73" s="178">
        <v>998.38</v>
      </c>
      <c r="H73" s="178">
        <v>1280.08</v>
      </c>
      <c r="I73" s="178"/>
      <c r="J73" s="178"/>
      <c r="K73" s="178"/>
      <c r="L73" s="178">
        <v>940</v>
      </c>
    </row>
    <row r="74" spans="1:12" x14ac:dyDescent="0.25">
      <c r="A74" s="136" t="s">
        <v>877</v>
      </c>
      <c r="B74" s="173" t="s">
        <v>436</v>
      </c>
      <c r="C74" s="115"/>
      <c r="D74" s="115"/>
      <c r="E74" s="115"/>
      <c r="F74" s="116"/>
      <c r="G74" s="115"/>
      <c r="H74" s="115"/>
      <c r="I74" s="115"/>
      <c r="J74" s="115"/>
      <c r="K74" s="115"/>
      <c r="L74" s="115"/>
    </row>
    <row r="75" spans="1:12" ht="198" x14ac:dyDescent="0.25">
      <c r="A75" s="137" t="s">
        <v>878</v>
      </c>
      <c r="B75" s="155" t="s">
        <v>879</v>
      </c>
      <c r="C75" s="25">
        <v>1580</v>
      </c>
      <c r="D75" s="178">
        <v>1448.6</v>
      </c>
      <c r="E75" s="178">
        <v>780</v>
      </c>
      <c r="F75" s="25">
        <v>1520</v>
      </c>
      <c r="G75" s="178">
        <v>1569.71</v>
      </c>
      <c r="H75" s="178">
        <v>1776.048</v>
      </c>
      <c r="I75" s="178"/>
      <c r="J75" s="178"/>
      <c r="K75" s="225"/>
      <c r="L75" s="178">
        <v>1500</v>
      </c>
    </row>
    <row r="76" spans="1:12" ht="198" x14ac:dyDescent="0.25">
      <c r="A76" s="137" t="s">
        <v>880</v>
      </c>
      <c r="B76" s="155" t="s">
        <v>881</v>
      </c>
      <c r="C76" s="25">
        <v>1620</v>
      </c>
      <c r="D76" s="178">
        <v>1463</v>
      </c>
      <c r="E76" s="178">
        <v>850</v>
      </c>
      <c r="F76" s="25">
        <v>1560</v>
      </c>
      <c r="G76" s="178">
        <v>1635.14</v>
      </c>
      <c r="H76" s="178">
        <v>1822.788</v>
      </c>
      <c r="I76" s="178"/>
      <c r="J76" s="178"/>
      <c r="K76" s="225"/>
      <c r="L76" s="178">
        <v>1500</v>
      </c>
    </row>
    <row r="77" spans="1:12" ht="198" x14ac:dyDescent="0.25">
      <c r="A77" s="137" t="s">
        <v>882</v>
      </c>
      <c r="B77" s="155" t="s">
        <v>883</v>
      </c>
      <c r="C77" s="25">
        <v>1690</v>
      </c>
      <c r="D77" s="178">
        <v>1463</v>
      </c>
      <c r="E77" s="178">
        <v>900</v>
      </c>
      <c r="F77" s="25">
        <v>1616</v>
      </c>
      <c r="G77" s="178">
        <v>1669.94</v>
      </c>
      <c r="H77" s="178">
        <v>1888.2239999999999</v>
      </c>
      <c r="I77" s="178"/>
      <c r="J77" s="178"/>
      <c r="K77" s="225"/>
      <c r="L77" s="178">
        <v>1580</v>
      </c>
    </row>
    <row r="78" spans="1:12" x14ac:dyDescent="0.25">
      <c r="A78" s="136" t="s">
        <v>884</v>
      </c>
      <c r="B78" s="135" t="s">
        <v>885</v>
      </c>
      <c r="C78" s="115"/>
      <c r="D78" s="115"/>
      <c r="E78" s="115"/>
      <c r="F78" s="116"/>
      <c r="G78" s="115"/>
      <c r="H78" s="115"/>
      <c r="I78" s="115"/>
      <c r="J78" s="115"/>
      <c r="K78" s="115"/>
      <c r="L78" s="115"/>
    </row>
    <row r="79" spans="1:12" ht="150" x14ac:dyDescent="0.25">
      <c r="A79" s="137" t="s">
        <v>886</v>
      </c>
      <c r="B79" s="69" t="s">
        <v>887</v>
      </c>
      <c r="C79" s="25">
        <v>2250</v>
      </c>
      <c r="D79" s="178">
        <v>1652</v>
      </c>
      <c r="E79" s="178">
        <v>1850</v>
      </c>
      <c r="F79" s="25">
        <v>2160</v>
      </c>
      <c r="G79" s="178">
        <v>2231.19</v>
      </c>
      <c r="H79" s="178">
        <v>2523.8519999999999</v>
      </c>
      <c r="I79" s="178"/>
      <c r="J79" s="178"/>
      <c r="K79" s="225"/>
      <c r="L79" s="178">
        <v>2150</v>
      </c>
    </row>
    <row r="80" spans="1:12" ht="150" x14ac:dyDescent="0.25">
      <c r="A80" s="137" t="s">
        <v>888</v>
      </c>
      <c r="B80" s="69" t="s">
        <v>678</v>
      </c>
      <c r="C80" s="25">
        <v>2330</v>
      </c>
      <c r="D80" s="178">
        <v>1898.5</v>
      </c>
      <c r="E80" s="178">
        <v>3000</v>
      </c>
      <c r="F80" s="25">
        <v>2240</v>
      </c>
      <c r="G80" s="178">
        <v>2313.54</v>
      </c>
      <c r="H80" s="178">
        <v>2617.3319999999999</v>
      </c>
      <c r="I80" s="178"/>
      <c r="J80" s="178"/>
      <c r="K80" s="225"/>
      <c r="L80" s="178">
        <v>2200</v>
      </c>
    </row>
    <row r="81" spans="1:12" ht="225" x14ac:dyDescent="0.25">
      <c r="A81" s="137" t="s">
        <v>889</v>
      </c>
      <c r="B81" s="69" t="s">
        <v>679</v>
      </c>
      <c r="C81" s="25">
        <v>2660</v>
      </c>
      <c r="D81" s="178">
        <v>3645</v>
      </c>
      <c r="E81" s="178">
        <v>3100</v>
      </c>
      <c r="F81" s="25">
        <v>2560</v>
      </c>
      <c r="G81" s="178">
        <v>2656.32</v>
      </c>
      <c r="H81" s="178">
        <v>2991.24</v>
      </c>
      <c r="I81" s="178"/>
      <c r="J81" s="178"/>
      <c r="K81" s="225"/>
      <c r="L81" s="178">
        <v>2500</v>
      </c>
    </row>
    <row r="82" spans="1:12" ht="210" x14ac:dyDescent="0.25">
      <c r="A82" s="137" t="s">
        <v>890</v>
      </c>
      <c r="B82" s="95" t="s">
        <v>677</v>
      </c>
      <c r="C82" s="25">
        <v>7860</v>
      </c>
      <c r="D82" s="178">
        <v>8145</v>
      </c>
      <c r="E82" s="178">
        <v>8000</v>
      </c>
      <c r="F82" s="25">
        <v>7600</v>
      </c>
      <c r="G82" s="178">
        <v>7889.16</v>
      </c>
      <c r="H82" s="178">
        <v>8880.2279999999992</v>
      </c>
      <c r="I82" s="178"/>
      <c r="J82" s="178"/>
      <c r="K82" s="225"/>
      <c r="L82" s="178">
        <v>7500</v>
      </c>
    </row>
    <row r="83" spans="1:12" x14ac:dyDescent="0.25">
      <c r="A83" s="136" t="s">
        <v>891</v>
      </c>
      <c r="B83" s="12" t="s">
        <v>892</v>
      </c>
      <c r="C83" s="161"/>
      <c r="D83" s="161"/>
      <c r="E83" s="161"/>
      <c r="F83" s="114"/>
      <c r="G83" s="161"/>
      <c r="H83" s="161"/>
      <c r="I83" s="161"/>
      <c r="J83" s="161"/>
      <c r="K83" s="161"/>
      <c r="L83" s="161"/>
    </row>
    <row r="84" spans="1:12" ht="165" x14ac:dyDescent="0.25">
      <c r="A84" s="137" t="s">
        <v>893</v>
      </c>
      <c r="B84" s="69" t="s">
        <v>682</v>
      </c>
      <c r="C84" s="25">
        <v>3030</v>
      </c>
      <c r="D84" s="178">
        <v>2470.5</v>
      </c>
      <c r="E84" s="178">
        <v>2700</v>
      </c>
      <c r="F84" s="25">
        <v>2928</v>
      </c>
      <c r="G84" s="178">
        <v>3051.85</v>
      </c>
      <c r="H84" s="178">
        <v>3421.2239999999997</v>
      </c>
      <c r="I84" s="178"/>
      <c r="J84" s="178"/>
      <c r="K84" s="225"/>
      <c r="L84" s="178">
        <v>2800</v>
      </c>
    </row>
    <row r="85" spans="1:12" x14ac:dyDescent="0.25">
      <c r="A85" s="216"/>
      <c r="B85" s="217" t="s">
        <v>942</v>
      </c>
      <c r="C85" s="218">
        <f>SUM(C5:C84)</f>
        <v>36219</v>
      </c>
      <c r="D85" s="218">
        <f t="shared" ref="D85:L85" si="0">SUM(D5:D84)</f>
        <v>30377.200000000001</v>
      </c>
      <c r="E85" s="218">
        <f t="shared" si="0"/>
        <v>34579</v>
      </c>
      <c r="F85" s="218">
        <f t="shared" si="0"/>
        <v>33264.080000000002</v>
      </c>
      <c r="G85" s="218">
        <f t="shared" si="0"/>
        <v>33836.31</v>
      </c>
      <c r="H85" s="218">
        <f t="shared" si="0"/>
        <v>40701.423999999985</v>
      </c>
      <c r="I85" s="218">
        <f t="shared" si="0"/>
        <v>1557.15</v>
      </c>
      <c r="J85" s="218">
        <f t="shared" si="0"/>
        <v>1610</v>
      </c>
      <c r="K85" s="218">
        <f t="shared" si="0"/>
        <v>1620.6576000000002</v>
      </c>
      <c r="L85" s="218">
        <f t="shared" si="0"/>
        <v>33945</v>
      </c>
    </row>
    <row r="87" spans="1:12" x14ac:dyDescent="0.25">
      <c r="A87" s="346" t="s">
        <v>894</v>
      </c>
      <c r="B87" s="347"/>
    </row>
    <row r="88" spans="1:12" ht="45" x14ac:dyDescent="0.25">
      <c r="A88" s="83" t="s">
        <v>895</v>
      </c>
      <c r="B88" s="84" t="s">
        <v>896</v>
      </c>
    </row>
    <row r="89" spans="1:12" ht="120" x14ac:dyDescent="0.25">
      <c r="A89" s="348" t="s">
        <v>897</v>
      </c>
      <c r="B89" s="90" t="s">
        <v>898</v>
      </c>
    </row>
    <row r="90" spans="1:12" ht="105" x14ac:dyDescent="0.25">
      <c r="A90" s="348"/>
      <c r="B90" s="90" t="s">
        <v>899</v>
      </c>
    </row>
    <row r="91" spans="1:12" ht="30" x14ac:dyDescent="0.25">
      <c r="A91" s="348"/>
      <c r="B91" s="90" t="s">
        <v>900</v>
      </c>
    </row>
    <row r="92" spans="1:12" ht="63" x14ac:dyDescent="0.25">
      <c r="A92" s="348"/>
      <c r="B92" s="90" t="s">
        <v>901</v>
      </c>
    </row>
    <row r="93" spans="1:12" ht="120" x14ac:dyDescent="0.25">
      <c r="A93" s="348"/>
      <c r="B93" s="90" t="s">
        <v>902</v>
      </c>
    </row>
    <row r="94" spans="1:12" ht="180" x14ac:dyDescent="0.25">
      <c r="A94" s="348"/>
      <c r="B94" s="44" t="s">
        <v>175</v>
      </c>
    </row>
    <row r="95" spans="1:12" ht="60" x14ac:dyDescent="0.25">
      <c r="A95" s="348"/>
      <c r="B95" s="90" t="s">
        <v>903</v>
      </c>
    </row>
    <row r="96" spans="1:12" ht="135" x14ac:dyDescent="0.25">
      <c r="A96" s="85" t="s">
        <v>904</v>
      </c>
      <c r="B96" s="1" t="s">
        <v>905</v>
      </c>
    </row>
    <row r="97" spans="1:2" ht="225" x14ac:dyDescent="0.25">
      <c r="A97" s="86" t="s">
        <v>159</v>
      </c>
      <c r="B97" s="23" t="s">
        <v>906</v>
      </c>
    </row>
    <row r="98" spans="1:2" x14ac:dyDescent="0.25">
      <c r="A98" s="47"/>
      <c r="B98" s="87"/>
    </row>
    <row r="99" spans="1:2" ht="15" customHeight="1" x14ac:dyDescent="0.25">
      <c r="A99" s="267" t="s">
        <v>907</v>
      </c>
      <c r="B99" s="268"/>
    </row>
    <row r="100" spans="1:2" ht="90" x14ac:dyDescent="0.25">
      <c r="A100" s="91">
        <v>1</v>
      </c>
      <c r="B100" s="92" t="s">
        <v>941</v>
      </c>
    </row>
  </sheetData>
  <mergeCells count="4">
    <mergeCell ref="A87:B87"/>
    <mergeCell ref="A89:A95"/>
    <mergeCell ref="A99:B99"/>
    <mergeCell ref="C2:L2"/>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1141C299C53FC54B8B4CCD0DD86D6D53" ma:contentTypeVersion="9" ma:contentTypeDescription="Izveidot jaunu dokumentu." ma:contentTypeScope="" ma:versionID="082b2a0ed23811bba80f991ce07e3f91">
  <xsd:schema xmlns:xsd="http://www.w3.org/2001/XMLSchema" xmlns:xs="http://www.w3.org/2001/XMLSchema" xmlns:p="http://schemas.microsoft.com/office/2006/metadata/properties" xmlns:ns3="d0918b72-30f7-41fc-b0a1-b2ca9855d079" xmlns:ns4="75c85f11-a96f-4b01-b1b9-92b28ca77309" targetNamespace="http://schemas.microsoft.com/office/2006/metadata/properties" ma:root="true" ma:fieldsID="2698e7b2e13e10402cb79c50368b3ae9" ns3:_="" ns4:_="">
    <xsd:import namespace="d0918b72-30f7-41fc-b0a1-b2ca9855d079"/>
    <xsd:import namespace="75c85f11-a96f-4b01-b1b9-92b28ca7730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918b72-30f7-41fc-b0a1-b2ca9855d0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c85f11-a96f-4b01-b1b9-92b28ca77309" elementFormDefault="qualified">
    <xsd:import namespace="http://schemas.microsoft.com/office/2006/documentManagement/types"/>
    <xsd:import namespace="http://schemas.microsoft.com/office/infopath/2007/PartnerControls"/>
    <xsd:element name="SharedWithUsers" ma:index="10"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Koplietots ar: detalizēti" ma:internalName="SharedWithDetails" ma:readOnly="true">
      <xsd:simpleType>
        <xsd:restriction base="dms:Note">
          <xsd:maxLength value="255"/>
        </xsd:restriction>
      </xsd:simpleType>
    </xsd:element>
    <xsd:element name="SharingHintHash" ma:index="12" nillable="true" ma:displayName="Koplietošanas norādes jaucējkods"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309D0B-90E3-4CFD-8342-A003EB8957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918b72-30f7-41fc-b0a1-b2ca9855d079"/>
    <ds:schemaRef ds:uri="75c85f11-a96f-4b01-b1b9-92b28ca773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8A6B87-1301-447E-A7AA-C5B86C9BB610}">
  <ds:schemaRefs>
    <ds:schemaRef ds:uri="http://schemas.microsoft.com/sharepoint/v3/contenttype/forms"/>
  </ds:schemaRefs>
</ds:datastoreItem>
</file>

<file path=customXml/itemProps3.xml><?xml version="1.0" encoding="utf-8"?>
<ds:datastoreItem xmlns:ds="http://schemas.openxmlformats.org/officeDocument/2006/customXml" ds:itemID="{C598B6DC-479B-4EB4-95FE-D4B8F7E57E40}">
  <ds:schemaRefs>
    <ds:schemaRef ds:uri="http://www.w3.org/XML/1998/namespace"/>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75c85f11-a96f-4b01-b1b9-92b28ca77309"/>
    <ds:schemaRef ds:uri="d0918b72-30f7-41fc-b0a1-b2ca9855d0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V.1.,P.1.Stac.datori</vt:lpstr>
      <vt:lpstr>V.2.,P.2.Port.dat.planš.dat.</vt:lpstr>
      <vt:lpstr>V.3.Monitori</vt:lpstr>
      <vt:lpstr>V.4.UPS</vt:lpstr>
      <vt:lpstr>C.1.Specializētā datort</vt:lpstr>
      <vt:lpstr>C.2.Papildu piederumi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2020-10-11T12:17:08Z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0x0101001141C299C53FC54B8B4CCD0DD86D6D53</vt:lpwstr>
  </property>
</Properties>
</file>