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T:\AD\EIS iepirkumi\123_VRAA_2022_13_AK_CI_123_Datortehnika\VV_parakstisanai\"/>
    </mc:Choice>
  </mc:AlternateContent>
  <xr:revisionPtr revIDLastSave="0" documentId="13_ncr:1_{6C823CB1-5D3A-40CA-93FC-24E6A318B147}" xr6:coauthVersionLast="47" xr6:coauthVersionMax="47" xr10:uidLastSave="{00000000-0000-0000-0000-000000000000}"/>
  <bookViews>
    <workbookView xWindow="-110" yWindow="-110" windowWidth="19420" windowHeight="10420" firstSheet="1" activeTab="1" xr2:uid="{D3C2F46F-7263-4AEC-A255-E5631EE18769}"/>
  </bookViews>
  <sheets>
    <sheet name="P.1, Stac datori" sheetId="1" r:id="rId1"/>
    <sheet name="CI-123_2_PKP" sheetId="9"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7" i="1" l="1"/>
  <c r="M127" i="1"/>
  <c r="L127" i="1"/>
  <c r="K127" i="1"/>
  <c r="I127" i="1"/>
  <c r="H127" i="1"/>
  <c r="E127" i="1"/>
  <c r="K10" i="9" l="1"/>
  <c r="J10" i="9"/>
  <c r="I10" i="9"/>
  <c r="H10" i="9"/>
  <c r="G10" i="9"/>
  <c r="F10" i="9"/>
  <c r="E10" i="9"/>
  <c r="D10" i="9"/>
  <c r="C10" i="9"/>
  <c r="J127" i="1" l="1"/>
  <c r="G127" i="1"/>
  <c r="F127" i="1"/>
</calcChain>
</file>

<file path=xl/sharedStrings.xml><?xml version="1.0" encoding="utf-8"?>
<sst xmlns="http://schemas.openxmlformats.org/spreadsheetml/2006/main" count="323" uniqueCount="217">
  <si>
    <t>N.p.k.</t>
  </si>
  <si>
    <t>TEHNISKĀ SPECIFIKĀCIJA</t>
  </si>
  <si>
    <t>CI123P.1.</t>
  </si>
  <si>
    <t>Vienas vienības un papildaprīkojuma maksimālā cena bez PVN (EUR)</t>
  </si>
  <si>
    <t>CI123P.1.1.</t>
  </si>
  <si>
    <t>Mini galda datori</t>
  </si>
  <si>
    <t>CI123P.1.1.1</t>
  </si>
  <si>
    <t>Centrālā procesora veiktspēja</t>
  </si>
  <si>
    <t>Videoprocesora veiktspēja</t>
  </si>
  <si>
    <t>RAM</t>
  </si>
  <si>
    <t>Vismaz 8 GB, vismaz DDR4</t>
  </si>
  <si>
    <t>Datu glabātuve</t>
  </si>
  <si>
    <t>Tīkla karte</t>
  </si>
  <si>
    <t>Vismaz 1Gbit/s</t>
  </si>
  <si>
    <t>Audio</t>
  </si>
  <si>
    <t>Iebūvēta High Definition (HD) Audio</t>
  </si>
  <si>
    <t>Iebūvētie porti</t>
  </si>
  <si>
    <t>Vismaz četri USB Type-A porti, no kuriem vismaz viens ir USB 3.2;
Vismaz viens USB 3.2 Gen 2 Type-C ports;
Ethernet (RJ-45);
Vismaz divi digitālie videoporti;
Audio in (3.5 mm) un out (3.5 mm) vai combo ports</t>
  </si>
  <si>
    <t>Iekšējie paplašināšanas porti</t>
  </si>
  <si>
    <t>Vismaz divi M.2 vai ekvivalenti porti, kur vismaz viens paredzēts bezvadu tīkla kartei, vismaz viens paredzēts datu glabātuvei</t>
  </si>
  <si>
    <t>Drošības prasības</t>
  </si>
  <si>
    <t>Iebūvēts TPM vismaz 2.0 čips un atbilstoša programmatūra</t>
  </si>
  <si>
    <t>Barošanas bloks</t>
  </si>
  <si>
    <t>Korpusa izmēri (platums, augstums, dziļums)</t>
  </si>
  <si>
    <t>Ne vairāk kā 20 x 4,0 x 20 cm</t>
  </si>
  <si>
    <t>VESA</t>
  </si>
  <si>
    <t>Atbalsta VESA 100 vai ekvivalentu standartu</t>
  </si>
  <si>
    <t>Garantija</t>
  </si>
  <si>
    <t>Maksas papildaprīkojums</t>
  </si>
  <si>
    <t>Centrālā procesora veiktspēja (aizstājot pamatkomplektācijā iekļauto)</t>
  </si>
  <si>
    <t>Diskdzinis (DVD±R/±RW)</t>
  </si>
  <si>
    <t>Realizēts kā atsevišķa USB iekārta</t>
  </si>
  <si>
    <t>RAM (aizstājot pamatkomplektācijā iekļauto)</t>
  </si>
  <si>
    <t>Vismaz 16 GB, vismaz DDR4</t>
  </si>
  <si>
    <t>Vismaz 32 GB, vismaz DDR4</t>
  </si>
  <si>
    <t>Datu glabātuve (aizstājot pamatkomplektācijā iekļauto)</t>
  </si>
  <si>
    <t>Vismaz 1 TB SSD</t>
  </si>
  <si>
    <t>Papildu bezvadu tīkla adapteris</t>
  </si>
  <si>
    <t>Atbalsta vismaz 802.11ax bezvadu tīkla standartus, atbalsta datu pārraidi vismaz 150 Mbit/s un Bluetooth vismaz 5.0</t>
  </si>
  <si>
    <t>Attiecīgs videosignāla kabelis, datora savienošanai ar monitoru, kurš atbalsta savienojumu ar šādu video signālu:</t>
  </si>
  <si>
    <t xml:space="preserve">HDMI
</t>
  </si>
  <si>
    <t>DisplayPort</t>
  </si>
  <si>
    <t>Optiskā pele ar rullīti</t>
  </si>
  <si>
    <t>Ar atbilstošu pieslēgumu, kabeļa garums ir ne mazāks kā 1.5 m un diametrs ir ne mazāks par 2.5 mm</t>
  </si>
  <si>
    <t>Ar bezvada pieslēgumu</t>
  </si>
  <si>
    <t>Peļu paliktnis</t>
  </si>
  <si>
    <t>Vismaz 20 x 20 cm, paredzēts optiskām pelēm</t>
  </si>
  <si>
    <t>Ergonomisks, izmēri vismaz 20 x 20 cm, spilventiņa augstums vismaz 2 cm, paredzēts optiskām pelēm</t>
  </si>
  <si>
    <t>Tastatūra</t>
  </si>
  <si>
    <t>Ar atbilstošu pieslēgumu un  LAT/EIRO tastatūras izkārtojumu ar iebūvētu Smart karšu lasītāju (ISO 7816 vai ekvivalents)</t>
  </si>
  <si>
    <t>Ar atbilstošu pieslēgumu un  LAT/EIRO tastatūras izkārtojumu</t>
  </si>
  <si>
    <t>Papildu monitors (atbilstoši ražotāja norādītajam) ar atbilstošu stiprinājuma veidu un komplektā ar pašu stiprinājumu ("kāju" vai ekvivalentu stiprinājumu) piedāvātajam datoram (monitors ar datoru veido AIO līdzīgu risinājumu)</t>
  </si>
  <si>
    <t>24"+/- 0.5", vismaz IPS, PLS, vai *VA, izšķirtspēja vismaz 1920x1080, slīpuma regulēšana vismaz no 0° līdz 20°,  ekrāna augstuma regulēšana (HAS) vismaz 110 mm., vismaz viens digitāls pieslēguma ports, vismaz divi USB 2.0 porti, spožums  vismaz 250 cd/m2 , komplektā savienojošais kabelis ar datora digitālo video portu</t>
  </si>
  <si>
    <t>27"+/- 0.5", vismaz IPS, PLS, vai *VA, izšķirtspēja vismaz 1920x1080, slīpuma regulēšana vismaz no 0° līdz 20°,  ekrāna augstuma regulēšana (HAS) vismaz 110 mm., vismaz viens digitāls pieslēguma ports, vismaz divi USB 2.0 porti, spožums  vismaz 250 cd/m2 , komplektā savienojošais kabelis ar datora digitālo video portu</t>
  </si>
  <si>
    <t>Stiprinājums monitora savienošanai ar datoru, veidojot AIO risinājumu</t>
  </si>
  <si>
    <t>Atbilstošs stiprinājums (mounting bracket) datora piestiprināšanai monitora vai monitora kājas aizmugurē izmantojot atblstošo VESA stiprinājuma veidu</t>
  </si>
  <si>
    <t>Operētājsistēma</t>
  </si>
  <si>
    <t>Biroja programmatūra</t>
  </si>
  <si>
    <t>Papildu drošības prasības</t>
  </si>
  <si>
    <t>Kensington Lock vai ekvivalenta standarta drošības atslēga ar vismaz metru garu trosi</t>
  </si>
  <si>
    <t>Datortehnikas uzstādīšana</t>
  </si>
  <si>
    <t>Papildu garantija</t>
  </si>
  <si>
    <t>CI123P.1.2.</t>
  </si>
  <si>
    <t>Mazizmēra galda datori (SFF)</t>
  </si>
  <si>
    <t>CI123P.1.2.1</t>
  </si>
  <si>
    <r>
      <t>Passmark Performance Test v10 CPU Mark – vismaz 10000</t>
    </r>
    <r>
      <rPr>
        <vertAlign val="superscript"/>
        <sz val="11"/>
        <rFont val="Times New Roman"/>
        <family val="1"/>
        <charset val="186"/>
      </rPr>
      <t>3</t>
    </r>
  </si>
  <si>
    <r>
      <t>Passmark Performance Test v10 G3D Mark – vismaz 1500</t>
    </r>
    <r>
      <rPr>
        <vertAlign val="superscript"/>
        <sz val="11"/>
        <rFont val="Times New Roman"/>
        <family val="1"/>
        <charset val="186"/>
      </rPr>
      <t>4</t>
    </r>
  </si>
  <si>
    <t>DIMM skaits</t>
  </si>
  <si>
    <t>Vismaz divi, atbalsta vismaz 64 GB</t>
  </si>
  <si>
    <t>Vismaz 1 Gb/s</t>
  </si>
  <si>
    <r>
      <t>Ar vismaz 85% lietderības koeficientu pie 100% noslodzes</t>
    </r>
    <r>
      <rPr>
        <vertAlign val="superscript"/>
        <sz val="11"/>
        <rFont val="Times New Roman"/>
        <family val="1"/>
        <charset val="186"/>
      </rPr>
      <t>6</t>
    </r>
  </si>
  <si>
    <r>
      <t>3 gadi, onsite ar reakcijas laiku nākamā darba diena.</t>
    </r>
    <r>
      <rPr>
        <vertAlign val="superscript"/>
        <sz val="11"/>
        <rFont val="Times New Roman"/>
        <family val="1"/>
        <charset val="186"/>
      </rPr>
      <t>7</t>
    </r>
  </si>
  <si>
    <t xml:space="preserve">Diskdzinis </t>
  </si>
  <si>
    <t>Iebūvēts vai realizēts kā USB iekārta DVD±R/±RW</t>
  </si>
  <si>
    <r>
      <t>Passmark Performance Test v10 CPU Mark – vismaz 15000</t>
    </r>
    <r>
      <rPr>
        <vertAlign val="superscript"/>
        <sz val="11"/>
        <rFont val="Times New Roman"/>
        <family val="1"/>
        <charset val="186"/>
      </rPr>
      <t>3</t>
    </r>
  </si>
  <si>
    <r>
      <t>Passmark Performance Test v10 CPU Mark – vismaz 20000</t>
    </r>
    <r>
      <rPr>
        <vertAlign val="superscript"/>
        <sz val="11"/>
        <rFont val="Times New Roman"/>
        <family val="1"/>
        <charset val="186"/>
      </rPr>
      <t>3</t>
    </r>
  </si>
  <si>
    <t>HDMI</t>
  </si>
  <si>
    <t>Paplašināšanas porti</t>
  </si>
  <si>
    <t>Vismaz viens seriālais ports</t>
  </si>
  <si>
    <t>Ar bezvadu pieslēgumu</t>
  </si>
  <si>
    <r>
      <t>Microsoft Windows 10 PRO vai ekvivalenta</t>
    </r>
    <r>
      <rPr>
        <vertAlign val="superscript"/>
        <sz val="11"/>
        <rFont val="Times New Roman"/>
        <family val="1"/>
        <charset val="186"/>
      </rPr>
      <t>1</t>
    </r>
  </si>
  <si>
    <r>
      <t>Microsoft Windows 11 PRO vai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</si>
  <si>
    <r>
      <t>Microsoft Office Home &amp; Business 2021 vai jaunākā versija, vai ekvivalenta</t>
    </r>
    <r>
      <rPr>
        <vertAlign val="superscript"/>
        <sz val="11"/>
        <rFont val="Times New Roman"/>
        <family val="1"/>
        <charset val="186"/>
      </rPr>
      <t>2</t>
    </r>
  </si>
  <si>
    <r>
      <t>Microsoft Office Professional 2021 vai jaunākā versija, vai ekvivalenta</t>
    </r>
    <r>
      <rPr>
        <vertAlign val="superscript"/>
        <sz val="11"/>
        <rFont val="Times New Roman"/>
        <family val="1"/>
        <charset val="186"/>
      </rPr>
      <t>2</t>
    </r>
  </si>
  <si>
    <t>Iebūvēts sensors, kas reaģē uz korpusa atvēršanu un nosūta ziņojumu administratoram</t>
  </si>
  <si>
    <r>
      <t xml:space="preserve">Uzstādīt, pieslēgt un veikt sākotnējo pārbaudi iegādātajai datortehnikai </t>
    </r>
    <r>
      <rPr>
        <vertAlign val="superscript"/>
        <sz val="11"/>
        <rFont val="Times New Roman"/>
        <family val="1"/>
        <charset val="186"/>
      </rPr>
      <t>*</t>
    </r>
  </si>
  <si>
    <t>CI123P.1.3.</t>
  </si>
  <si>
    <t>Standarta galda datori bez izmēra ierobežojuma (Tower tipa)</t>
  </si>
  <si>
    <t>CI123P.1.3.1</t>
  </si>
  <si>
    <r>
      <t>Passmark Performance Test v10 CPU Mark – vismaz 12500</t>
    </r>
    <r>
      <rPr>
        <vertAlign val="superscript"/>
        <sz val="11"/>
        <rFont val="Times New Roman"/>
        <family val="1"/>
        <charset val="186"/>
      </rPr>
      <t>3</t>
    </r>
  </si>
  <si>
    <t>Vismaz 1Gb/s</t>
  </si>
  <si>
    <t>Iebūvēts DVD±R/±RW</t>
  </si>
  <si>
    <r>
      <t>Passmark Performance Test v10 CPU Mark – vismaz 17000</t>
    </r>
    <r>
      <rPr>
        <vertAlign val="superscript"/>
        <sz val="11"/>
        <rFont val="Times New Roman"/>
        <family val="1"/>
        <charset val="186"/>
      </rPr>
      <t>3</t>
    </r>
  </si>
  <si>
    <r>
      <t>Passmark Performance Test v10 CPU Mark – vismaz 24000</t>
    </r>
    <r>
      <rPr>
        <vertAlign val="superscript"/>
        <sz val="11"/>
        <rFont val="Times New Roman"/>
        <family val="1"/>
        <charset val="186"/>
      </rPr>
      <t>3</t>
    </r>
  </si>
  <si>
    <t>Videoprocesora veiktspēja (aizstājot pamatkomplektācijā iekļauto)</t>
  </si>
  <si>
    <t>Vismaz 64 GB, vismaz DDR4</t>
  </si>
  <si>
    <t>Finanšu piedāvājuma (daļu prasībās) ievadlaukā ierakstāmā vērtība</t>
  </si>
  <si>
    <t>Vispārīgās prasības 1.daļai "Stacionārie datori"</t>
  </si>
  <si>
    <t>Procesors</t>
  </si>
  <si>
    <t>Piedāvājamā datortehnika komplektējama ar jaunākās (N) paaudzes procesoriem (CPU), kā arī vēl sešus mēnešus pēc šīs jaunās paaudzes pieejamības var piedāvāt arī iepriekšējo divu (N-2) paaudžu CPU.</t>
  </si>
  <si>
    <t>Korpuss</t>
  </si>
  <si>
    <t>Korpusa sānu malu biezumam (plānākajā vietā) ir jābūt vismaz 0.6 mm. Mērījumu veikšanai var izmantot mērinstrumentu ar vismaz  +/-0.05 mm precizitāti.</t>
  </si>
  <si>
    <t xml:space="preserve">Drošības un citas prasības </t>
  </si>
  <si>
    <t>Jāvar atļaut/aizliegt Seriālā, Paralēlā, USB un IEEE-1394a (ja šādi porti ir piegādātā galda datora komplektācijā) porta lietošanu. Jābūt iespējai uzstādīt 2 BIOS paroles – lietotājam un administratoram.</t>
  </si>
  <si>
    <t>Barošanas spriegums</t>
  </si>
  <si>
    <t>230V, 50 Hz.</t>
  </si>
  <si>
    <t>Savietojamība</t>
  </si>
  <si>
    <t>Prasības sistēmbloka konfigurācijai un papildaprīkojumam</t>
  </si>
  <si>
    <t>Sistēmblokam jābūt pilnībā saliktam, nokonfigurētam, kā arī ar attiecīgu programmatūru. Piedāvātā datortehnika nedrīkst būt iepriekš lietota, tajā nedrīkst būt iebūvētas lietotas vai atjaunotas komponentes.</t>
  </si>
  <si>
    <t>Visām komponentēm (izņemot programmatūru, tastatūru, datorpeli, videopārejas, video signāla kabeļus, SMART karšu lasītājus, peļu paliktņus, VESA standarta stiprinājumus un drošības atslēgas ar trosi (Kensington Lock)) ir jābūt no viena ražotāja (vai viena ražotāja atlasītajā un testētajā komplektācijā), kā arī datoram pilnībā jābūt nokomplektētam piedāvātā datora ražotāja rūpnīcā. Programmatūras, videopāreju, video signāla kabeļu, drošības atslēgu ar trosi, tastatūru, datorpeļu, peļu paliktņu, VESA standarta stiprinājumu un SMART karšu lasītāju saderība ar piedāvāto datoru ir jāpārbauda piegādātājam.</t>
  </si>
  <si>
    <t xml:space="preserve">Prasības tastatūrai un pelei </t>
  </si>
  <si>
    <r>
      <t xml:space="preserve">Visām tastatūras un datorpeles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Datorpelei jābūt vismaz atsevišķam labajam un kreisajam pamatfunkciju taustiņam un ritināšanas pogai ar vismaz trīs funkciju darbību (ritināšana uz augšu, ritināšana uz leju, uzspiešanas funkcija). Datorpeles izmērs - </t>
    </r>
    <r>
      <rPr>
        <i/>
        <sz val="11"/>
        <rFont val="Times New Roman"/>
        <family val="1"/>
        <charset val="186"/>
      </rPr>
      <t>Medium</t>
    </r>
    <r>
      <rPr>
        <sz val="11"/>
        <rFont val="Times New Roman"/>
        <family val="1"/>
        <charset val="186"/>
      </rPr>
      <t>.</t>
    </r>
  </si>
  <si>
    <t>Standarta komplektācijā iekļauti</t>
  </si>
  <si>
    <t>Eiropas standartam atbilstoši barošanas vadi un kabeļi (t.sk. CEE7 );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</si>
  <si>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charset val="186"/>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</si>
  <si>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</si>
  <si>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Enerģijas režīms</t>
  </si>
  <si>
    <t>Jaudas līmenis pie 230 V maiņstrāvas</t>
  </si>
  <si>
    <t>Enerģijas patēriņš bez slodzes</t>
  </si>
  <si>
    <t>(ārējais strāvas avots/lādētājs ir pievienots sienas kontaktligzdai, bet ir atvienots no produkta.)</t>
  </si>
  <si>
    <t>Tipiskais enerģijas patēriņš</t>
  </si>
  <si>
    <t>W</t>
  </si>
  <si>
    <t>Gada enerģijas patēriņš</t>
  </si>
  <si>
    <t>kWh/gadā</t>
  </si>
  <si>
    <t>Ārējā barošanas avota efektivitātes līmenis (starptautiskais efektivitātes marķējuma protokols)</t>
  </si>
  <si>
    <t>Displeja izšķirtspēja</t>
  </si>
  <si>
    <t>megapikseļi</t>
  </si>
  <si>
    <t>Noklusētais enerģijas taupīšanas režīma laiks</t>
  </si>
  <si>
    <t>minūtes</t>
  </si>
  <si>
    <t>Informācija par enerģijas taupīšanas funkciju tiek sniegta kopā ar produktu.</t>
  </si>
  <si>
    <t>jā/nē</t>
  </si>
  <si>
    <t>Energoefektivitātes klase (tikai monitoriem):</t>
  </si>
  <si>
    <t>Modeļa numurs, ražošanas datums</t>
  </si>
  <si>
    <t>Personālajiem (galda) datoriem jābūt konstruētiem tā, lai:
- operatīvā atmiņa nomaināma vai modernizējama;
- cieto disku (vai daļas, kas pilda cietā diska funkcijas) un CD diskdzini, un/vai DVD diskdzini, ja datorā tāds ir, varētu nomainīt.
- barošanas bloks būtu ar vismaz 85% lietderības koeficientu pie 100% noslodzes.</t>
  </si>
  <si>
    <t>Personālā datora "deklarētais A-novērtētais skaņas intensitātes līmenis" (re 1 pW):
- 4,0 B(A) dīkstāves darbības režīmā (līdzvērtīgs 40 dB(A));
- 4,0 B(A), kad darbojas cietā diska diskdzinis (līdzvērtīgs 40 dB(A)).</t>
  </si>
  <si>
    <t>Monobloka "deklarētais A-novērtētais skaņas intensitātes līmenis" (re 1 pW):
- 3,5 B(A) dīkstāves darbības režīmā (līdzvērtīgs 35 dB(A));
- 4,0 B(A), kad darbojas cietā diska diskdzinis (līdzvērtīgs 40 dB(A)).</t>
  </si>
  <si>
    <t>Jānodrošina lietošanas norādījumi un/vai apmācības kursi par IT atbalstu datortehnikas videi draudzīgai pārvaldībai.</t>
  </si>
  <si>
    <t xml:space="preserve">Datortehniku piegādā ar vismaz vienu no šādiem informatīvajiem materiāliem vai ar saiti uz interneta resursu, kas tos satur:
- pēc noklusējuma iestatīto energopatēriņa pārvaldības iestatījumu apraksts;
- dažādu energopatēriņa pārvaldības funkciju laika iestatījumu apraksts;
- norādes par to, kā pareizi aktivizēt datoru no miega režīma.
</t>
  </si>
  <si>
    <t>Datortehniku piegādā ar vismaz vienu no šādiem informatīvajiem materiāliem vai ar saiti uz interneta resursu, kas tos satur:
- noklusējuma energopatēriņa pārvaldības iestatījumu saraksts;
- norāde par to, ka noklusējuma energopatēriņa pārvaldības iestatījumi ir energotaupīgi.</t>
  </si>
  <si>
    <t>Piegādātājam vai ražotājam Līgumā ir jāgarantē, ka rezerves daļas būs pieejamas vismaz trīs gadus pēc preces ražotāja vai piegādātāja noteiktā garantijas termiņa beigām.</t>
  </si>
  <si>
    <t>Ārējiem plastmasas korpusiem, apvalkiem un ietvariem, kuru svars pārsniedz 100 gramus un virsmas laukums pārsniedz 50 cm2, ir pastāvīgs marķējums, pēc kā identificē materiālu saskaņā ar piemērojamiem standartiem.</t>
  </si>
  <si>
    <t>Pretendents deklarē REACH kandidātvielu sarakstā iekļauto vielu klātbūtni, ja koncentrācija pārsniedz 0,1 % (pēc masas) visā produktā un katrā no šādiem montāžas mezgliem:
- mātesplate ar mikroshēmām (tostarp CPU, RAM, grafikas mikroshēmas);
- displeja bloks (tostarp izgaismojums);
- korpusi un ietvari;
- ārēja tastatūra, pele un/vai sensorpanelis;
- ārējie maiņstrāvas un līdzstrāvas barošanas kabeļi (tostarp adapteri un akumulatoru bloki).
(REACH kandidātu saraksts: īpaši bīstamu kandidātu saraksta vielu saraksts licencēšanai, kas publicēts saskaņā ar Ķimikāliju reģistrēšanas, vērtēšanas, licencēšanas un ierobežošanas (REACH) regulas 59.panta 10.punktu: https://echa.europa.eu/lv/candidate-list-table)</t>
  </si>
  <si>
    <t>IT tehnikas piegādātājam pēc attiecīgās iekārtas kalpošanas laika beigām ir pienākums nodrošināt bezmaksas tehnikas pieņemšanu un utilizācijas servisu. Pasūtītājs izdzēš datus un nogādā Piegādātājam iekārtu, savukārt piegādātājs to bezmaksas pieņem un nodod utilizēšanai elektronisko atkritumu apsaimniekošanas uzņēmumam.</t>
  </si>
  <si>
    <t xml:space="preserve">Ja tiek izmantotas kartona kastes, tām jābūt izgatavotām vismaz no 50 % pārstrādāta materiāla. Ja galīgajam iepakojumam izmanto plastmasas maisiņus vai loksnes, tām jābūt izgatavotām vismaz no 50 % pārstrādāto izejvielu vai arī tām jābūt bioloģiski noārdāmām vai kompostējamām saskaņā ar standartā LVS EN 13432:2001/AC:2005 "Iepakojums - Prasības iepakojumam resursu atgūšanai to kompostējot un biodegradējot – Testēšanas shēma un iepakojuma atbilstības novērtējuma kritēriji" vai līdzvērtīgos standartos noteiktajām definīcijām. </t>
  </si>
  <si>
    <t>Prasības stacionāro datoru BIOS</t>
  </si>
  <si>
    <t>Prasība specifikācijas pieejamībai</t>
  </si>
  <si>
    <t>Piedāvātā datora tehniskā specifikācija ar iespējamiem parametriem ir publiski pieejama ražotāja mājas lapā visā kataloga darbības laikā (vai kamēr prece tiek piedāvātā e-katalogā).</t>
  </si>
  <si>
    <t>*</t>
  </si>
  <si>
    <t>Ja kopā ar stacionāro datoru tiek iegādātas arī citas preces (piemēram, monitors, UPS), tad piegādātājam jāveic visu pasūtījuma ietvaros iegādāto preču uzstādīšanu, pieslēgšanu un sākotnējo pārbaudes veikšanu. Ja tiek iegādāts tikai dators, pircēja rīcībā ir jābūt un piegādātājs jānodrošina ar visām perifērajām iekārtām (piemēram, monitoru, tastatūru, datorpeli, tīkla pieslēgumu, u.c.) pakalpojuma veikšanai.</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</si>
  <si>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</si>
  <si>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piegādātājam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</si>
  <si>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Datora procesora veiktspējas testa "Passmark Performance Test v10 CPU Mark" rezultāts piegādātāja piegādātajā konfigurācijā, kura izpilda pircēja prasības.
Izvērtējot iesniegtos piedāvājumus, konkursa komisija vadīsies pēc interneta vietnē http://www.cpubenchmark.net/cpu_list.php publicēto testu vidējām vērtībām, par pamatu ņemot testa rezultātus, kas ir veikti standarta režīmā (procesora ražotāja ieteiktā CPU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</si>
  <si>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Videoadaptera veiktspējas testa "Passmark Performance Test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</si>
  <si>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Ja piegādātājs var piegādāt jaunāku Microsoft Windows versiju, tad tas jāsaskaņo ar pircēju.</t>
  </si>
  <si>
    <t>a</t>
  </si>
  <si>
    <t>Piegādātās datortehnikas garantijas laiks sākas ar preču piegādes un preču pavadzīmes parakstīšanas brīdi.</t>
  </si>
  <si>
    <t>b</t>
  </si>
  <si>
    <t>Piegādes dokumentos ir jānorāda tehnikas seriālais numurs garantijas pārbaudei.</t>
  </si>
  <si>
    <t>c</t>
  </si>
  <si>
    <t>Piegādātājs nodrošina bezmaksas bojājumu atsekošanas tīmekļa vietu (portāls, WEB pieejama aplikācija vai publiski pieejama datne), vai piedāvā citu funkcionāli līdzvērtīgu risinājumu, ar kura palīdzību pircējs var sekot bojājuma novēršanas procesam un saņemt atskaites (statistiku) par bojājumiem un to novēršanas gaitu.</t>
  </si>
  <si>
    <t>d</t>
  </si>
  <si>
    <t>Piedāvātās datortehnikas ražotājam ir bezmaksas interneta mājaslapa, kura nodrošina piedāvātā sistēmbloka vai iekārtas modeļa draiveru jauninājumus bez maksas un bez autorizācijas (norādīt precīzu adresi (URL).</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</si>
  <si>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</si>
  <si>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r>
      <t>Microsoft Office Home &amp; Business 2021 vai jaunākā versija, vai ekvivalenta</t>
    </r>
    <r>
      <rPr>
        <vertAlign val="superscript"/>
        <sz val="11"/>
        <rFont val="Times New Roman"/>
        <family val="1"/>
      </rPr>
      <t>2</t>
    </r>
  </si>
  <si>
    <r>
      <t>Microsoft Office Professional 2021 vai jaunākā versija, vai ekvivalenta</t>
    </r>
    <r>
      <rPr>
        <vertAlign val="superscript"/>
        <sz val="11"/>
        <rFont val="Times New Roman"/>
        <family val="1"/>
      </rPr>
      <t>2</t>
    </r>
  </si>
  <si>
    <t>Nav lielāks par 35 x 12 x 40 cm. Uz korpusa var novietot LCD monitoru ar tā kāju (maks. 20 x 20 cm), neaizsedzot ventilācijas atveres</t>
  </si>
  <si>
    <r>
      <t>Passmark Performance Test v10 CPU Mark – vismaz 30000</t>
    </r>
    <r>
      <rPr>
        <vertAlign val="superscript"/>
        <sz val="11"/>
        <rFont val="Times New Roman"/>
        <family val="1"/>
        <charset val="186"/>
      </rPr>
      <t>3</t>
    </r>
  </si>
  <si>
    <t>Vismaz 2 TB SSD</t>
  </si>
  <si>
    <r>
      <t>Passmark Performance Test v10 CPU Mark – vismaz 15000</t>
    </r>
    <r>
      <rPr>
        <vertAlign val="superscript"/>
        <sz val="11"/>
        <rFont val="Times New Roman"/>
        <family val="1"/>
      </rPr>
      <t>3</t>
    </r>
  </si>
  <si>
    <r>
      <t>Passmark Performance Test v10 G3D Mark – vismaz 1500</t>
    </r>
    <r>
      <rPr>
        <vertAlign val="superscript"/>
        <sz val="11"/>
        <rFont val="Times New Roman"/>
        <family val="1"/>
      </rPr>
      <t>4</t>
    </r>
  </si>
  <si>
    <r>
      <t>Microsoft Windows 10 PRO vai ekvivalenta</t>
    </r>
    <r>
      <rPr>
        <vertAlign val="superscript"/>
        <sz val="11"/>
        <rFont val="Times New Roman"/>
        <family val="1"/>
      </rPr>
      <t>1</t>
    </r>
  </si>
  <si>
    <r>
      <t>Microsoft Windows 11 PRO vai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1</t>
    </r>
  </si>
  <si>
    <r>
      <t xml:space="preserve">Uzstādīt, pieslēgt un veikt sākotnējo pārbaudi iegādātajai datortehnikai </t>
    </r>
    <r>
      <rPr>
        <vertAlign val="superscript"/>
        <sz val="11"/>
        <rFont val="Times New Roman"/>
        <family val="1"/>
      </rPr>
      <t>*</t>
    </r>
  </si>
  <si>
    <t>Vismaz 250 GB SSD</t>
  </si>
  <si>
    <t>Vismaz 500 GB SSD</t>
  </si>
  <si>
    <t>Cena EUR bez PVN</t>
  </si>
  <si>
    <t>CI123PKP.</t>
  </si>
  <si>
    <r>
      <t>Datortehnikas ražotāju partneru sniegtie datoru konfigurēšanas pakalpojumi un konsultācijas</t>
    </r>
    <r>
      <rPr>
        <vertAlign val="superscript"/>
        <sz val="11"/>
        <rFont val="Times New Roman"/>
        <family val="1"/>
        <charset val="186"/>
      </rPr>
      <t xml:space="preserve">a </t>
    </r>
  </si>
  <si>
    <t>CI123PKP.1.1</t>
  </si>
  <si>
    <t>Stacionāro datoru konfigurēšanas, operētājsistēmas vai virtuālo mašīnu uzstādīšanas, mākoņpakalpojumu kontu izveidošanas, jaunu lietotāju pievienošanas, operētājsistēmas un standarta programmatūras atjauninājumu uzstādīšanas, konsultāciju pakalpojumi, (c/h)</t>
  </si>
  <si>
    <t>CI123PKP.1.2</t>
  </si>
  <si>
    <t>Portatīvo datoru un planšetdatoru konfigurēšanas, operētājsistēmas vai virtuālo mašīnu uzstādīšanas, mākoņpakalpojumu kontu izveidošanas, jaunu lietotāju pievienošanas, operētājsistēmas un standarta programmatūras atjauninājumu uzstādīšanas, konsultāciju pakalpojumi, (c/h)</t>
  </si>
  <si>
    <t>Kopā:</t>
  </si>
  <si>
    <t>ª</t>
  </si>
  <si>
    <t>Saskaņā ar Vienošanās 3.pielikuma 1.6.punktu pircējs groza komentāros norāda veicamo Darba uzdevumu (vai pievieno datni ar Darba uzdevumu (ja Elektronisko iepirkumu sistēma to tehniski nodrošina) vai norāda adresi uz tīmekļvietni, kur pieejams detalizēts pasūtījuma darba apjoms) un piegādes (darba izpildes) laiku.
Darba uzdevumā jāiekļauj informācija par:
- veicamo darbu apjomu, tai skaitā konfigurējamās vai papildināmās iekārtas modeli, darbu veidu (konfigurēšana, papildināšana, konsultēšana), kas tiek pasūtīti (vai pievieno Darba uzdevuma projektu (ja Elektronisko iepirkumu sistēma to tehniski nodrošina));
- Pircēja rīcībā esošās un pakalpojumā iesaistīto iekārtu aprakstu, precizējot operētājsistēmas, datortehnikas ražotājus, modeļus, citu būtisku informāciju; 
- pakalpojuma sniegšanas laiku;
- pakalpojuma sniegšanas vietu;
- konfidencialitātes nosacījumus, ja tādi tiek izvirzīti;
- veikto darbu apraksta prasības;
- faktiski patērētā laika uzskaites metodiku un apmaksas kārtību</t>
  </si>
  <si>
    <t>Stacionārie datori (izņemot valsts tiešās pārvaldības iestādēm)</t>
  </si>
  <si>
    <t>"Adaptive" SIA</t>
  </si>
  <si>
    <t>"ATEA" SIA</t>
  </si>
  <si>
    <t>"Baltijas Informācijas Tehnoloģijas" SIA</t>
  </si>
  <si>
    <t>"Capital" AS</t>
  </si>
  <si>
    <t>"Datakom" SIA</t>
  </si>
  <si>
    <t>"Prompt un LDC" Pilnsabiedrība</t>
  </si>
  <si>
    <t>"TelCom" SIA</t>
  </si>
  <si>
    <t>Personu apvienība "MultiCore" SIA un "MarkIT Latvija" SIA</t>
  </si>
  <si>
    <t>PEM un MS Modius</t>
  </si>
  <si>
    <t>"Tet" SIA</t>
  </si>
  <si>
    <t>"Goodman Group" SIA</t>
  </si>
  <si>
    <t>"BITE Latvija" SIA</t>
  </si>
  <si>
    <t>"DATI Group" SIA</t>
  </si>
  <si>
    <t>Vispārējās prasības 9.daļai "Datortehnikas ražotāju partneru sniegtie datoru konfigurēšanas pakalpojumi un konsultācijasª"</t>
  </si>
  <si>
    <t>Visiem izstrādājumiem ir jābūt enerģijas patēriņa veidlapai, kurā iekļauta šāda informācija,  kuru izsniedz pēc pircēja pieprasījuma:</t>
  </si>
  <si>
    <t>"Danpro" SIA</t>
  </si>
  <si>
    <t xml:space="preserve">Piedāvātā datora barošanas bloks ir ar vismaz 85% lietderības koeficientu pie 100% noslodzes, ir iekļauts 80plus.org (https://www.clearesult.com/80plus/) vismaz BRONZE (non redundant) vai SILVER (redundant) līmenī – pievienot apstiprinošu izdruku vai precīzu saiti (izņemot, ja iekārta tiek aprīkota ar ārējo barošanas bloku, kura energoefektivitāti apstiprina, norādot tehniskajā piedāvājumā precīzu saiti uz ražotāja tehnisko dokumentāciju). </t>
  </si>
  <si>
    <r>
      <t>Ar vismaz 85% lietderības koeficientu pie 100% noslodzes</t>
    </r>
    <r>
      <rPr>
        <vertAlign val="superscript"/>
        <sz val="11"/>
        <rFont val="Times New Roman"/>
        <family val="1"/>
      </rPr>
      <t>6</t>
    </r>
  </si>
  <si>
    <r>
      <t>Passmark Performance Test v10 CPU Mark – vismaz 12000</t>
    </r>
    <r>
      <rPr>
        <vertAlign val="superscript"/>
        <sz val="11"/>
        <rFont val="Times New Roman"/>
        <family val="1"/>
      </rPr>
      <t xml:space="preserve">3      
</t>
    </r>
  </si>
  <si>
    <r>
      <t>3 gadi, onsite ar reakcijas laiku nākamā darba diena.</t>
    </r>
    <r>
      <rPr>
        <vertAlign val="superscript"/>
        <sz val="11"/>
        <rFont val="Times New Roman"/>
        <family val="1"/>
      </rPr>
      <t>7</t>
    </r>
  </si>
  <si>
    <r>
      <t>Passmark Performance Test v10 CPU Mark – vismaz 21000</t>
    </r>
    <r>
      <rPr>
        <vertAlign val="superscript"/>
        <sz val="11"/>
        <rFont val="Times New Roman"/>
        <family val="1"/>
      </rPr>
      <t>3</t>
    </r>
  </si>
  <si>
    <r>
      <t>5 gadi, onsite ar reakcijas laiku nākamā darba diena.</t>
    </r>
    <r>
      <rPr>
        <vertAlign val="superscript"/>
        <sz val="11"/>
        <rFont val="Times New Roman"/>
        <family val="1"/>
      </rPr>
      <t xml:space="preserve"> 7</t>
    </r>
  </si>
  <si>
    <t>Vismaz viens PCI Express x1;
Vismaz viens PCI Express x16;
Vismaz divi M.2;
USB Type-A porti vismaz 6 gab., no tiem USB vismaz 3.2 vismaz četri (no visiem USB portiem vismaz 2 priekšējā panelī) ;
Ethernet (RJ-45);
Vismaz divi digitālie videoporti;
Audio in (3.5 mm) un out (3.5 mm) vai combo ports</t>
  </si>
  <si>
    <r>
      <t>5 gadi, onsite ar reakcijas laiku nākamā darba diena.</t>
    </r>
    <r>
      <rPr>
        <vertAlign val="superscript"/>
        <sz val="11"/>
        <rFont val="Times New Roman"/>
        <family val="1"/>
        <charset val="186"/>
      </rPr>
      <t xml:space="preserve"> 7</t>
    </r>
  </si>
  <si>
    <t>Vismaz viens PCI Express x1;
Vismaz viens PCI Express x16;
Vismaz divi M.2;
USB Type-A porti vismaz 6 gab., no tiem USB vismaz 3.2 vismaz četri (no visiem USB portiem vismaz 2 priekšējā panelī);
Ethernet (RJ-45);
Vismaz divi digitālie videoporti;
Audio in (3.5 mm) un out (3.5 mm) vai combo ports</t>
  </si>
  <si>
    <r>
      <t>Vismaz 4 GB, izmanto no datora RAM neatkarīgu atmiņu, vismaz DirectX 12, Passmark Performance Test G3D Mark – vismaz 3500</t>
    </r>
    <r>
      <rPr>
        <vertAlign val="superscript"/>
        <sz val="11"/>
        <rFont val="Times New Roman"/>
        <family val="1"/>
        <charset val="186"/>
      </rPr>
      <t>4</t>
    </r>
    <r>
      <rPr>
        <sz val="11"/>
        <rFont val="Times New Roman"/>
        <family val="1"/>
        <charset val="186"/>
      </rPr>
      <t>, nodrošina vismaz trīs paralēlu monitoru darbību. Vismaz divas digitālas monitoru pieslēgvietas</t>
    </r>
  </si>
  <si>
    <t>Datoru BIOS sistēmā jābūt norādītam datora modelim un datora seriālajam numuram. 
Datora BIOS sistēmai jābūt atjaunināmai ar Windows Update servisa vai MS SCCM starpniecību.
Šā punkta prasība neattiecas uz klasēm "Monobloki ar iOS".</t>
  </si>
  <si>
    <t>Detalizēts apraksts par garantijas un apkopes veikšanas kārtību 1.daļai "Stacionārie datori"</t>
  </si>
  <si>
    <t>Tehniskā specifikācija un maksimālās cenas</t>
  </si>
  <si>
    <t>1. pielikums</t>
  </si>
  <si>
    <t xml:space="preserve">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64 bitu komandu sistēmu, izņemot, ja tiek piedāvāta ekvivalenta operētājsistēma.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</si>
</sst>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theme="1"/>
      <name val="Calibri"/>
      <family val="2"/>
      <scheme val="minor"/>
    </font>
    <font>
      <sz val="10"/>
      <name val="Arial"/>
      <family val="2"/>
    </font>
    <font>
      <b/>
      <sz val="11"/>
      <name val="Times New Roman"/>
      <family val="1"/>
      <charset val="186"/>
    </font>
    <font>
      <sz val="11"/>
      <name val="Times New Roman"/>
      <family val="1"/>
      <charset val="186"/>
    </font>
    <font>
      <vertAlign val="superscript"/>
      <sz val="11"/>
      <name val="Times New Roman"/>
      <family val="1"/>
      <charset val="186"/>
    </font>
    <font>
      <sz val="11"/>
      <name val="Times New Roman"/>
      <family val="1"/>
    </font>
    <font>
      <sz val="10"/>
      <name val="Arial"/>
      <family val="2"/>
      <charset val="186"/>
    </font>
    <font>
      <sz val="11"/>
      <color theme="1"/>
      <name val="Times New Roman"/>
      <family val="1"/>
      <charset val="186"/>
    </font>
    <font>
      <i/>
      <sz val="11"/>
      <name val="Times New Roman"/>
      <family val="1"/>
      <charset val="186"/>
    </font>
    <font>
      <u/>
      <sz val="11"/>
      <color theme="10"/>
      <name val="Calibri"/>
      <family val="2"/>
      <charset val="186"/>
      <scheme val="minor"/>
    </font>
    <font>
      <b/>
      <sz val="11"/>
      <name val="Times New Roman"/>
      <family val="1"/>
    </font>
    <font>
      <vertAlign val="superscript"/>
      <sz val="11"/>
      <name val="Times New Roman"/>
      <family val="1"/>
    </font>
    <font>
      <b/>
      <sz val="12"/>
      <name val="Times New Roman"/>
      <family val="1"/>
      <charset val="186"/>
    </font>
    <font>
      <sz val="11"/>
      <color theme="1"/>
      <name val="Times New Roman"/>
      <family val="1"/>
    </font>
    <font>
      <u/>
      <sz val="11"/>
      <color theme="10"/>
      <name val="Times New Roman"/>
      <family val="1"/>
    </font>
    <font>
      <sz val="11"/>
      <color theme="1"/>
      <name val="Calibri"/>
      <family val="2"/>
      <charset val="186"/>
      <scheme val="minor"/>
    </font>
    <font>
      <u/>
      <sz val="11"/>
      <color theme="10"/>
      <name val="Calibri"/>
      <family val="2"/>
      <scheme val="minor"/>
    </font>
    <font>
      <i/>
      <sz val="11"/>
      <color rgb="FF7F7F7F"/>
      <name val="Calibri"/>
      <family val="2"/>
      <charset val="186"/>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rgb="FFBFBFBF"/>
        <bgColor rgb="FFC0C0C0"/>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diagonal/>
    </border>
    <border>
      <left/>
      <right style="thin">
        <color auto="1"/>
      </right>
      <top/>
      <bottom/>
      <diagonal/>
    </border>
    <border>
      <left style="thin">
        <color indexed="64"/>
      </left>
      <right style="thin">
        <color indexed="64"/>
      </right>
      <top style="thin">
        <color indexed="64"/>
      </top>
      <bottom style="medium">
        <color indexed="8"/>
      </bottom>
      <diagonal/>
    </border>
  </borders>
  <cellStyleXfs count="12">
    <xf numFmtId="0" fontId="0" fillId="0" borderId="0"/>
    <xf numFmtId="0" fontId="1" fillId="0" borderId="0"/>
    <xf numFmtId="0" fontId="2" fillId="0" borderId="0"/>
    <xf numFmtId="0" fontId="2" fillId="0" borderId="0"/>
    <xf numFmtId="0" fontId="7" fillId="0" borderId="0"/>
    <xf numFmtId="0" fontId="10" fillId="0" borderId="0" applyNumberFormat="0" applyFill="0" applyBorder="0" applyAlignment="0" applyProtection="0"/>
    <xf numFmtId="0" fontId="1" fillId="0" borderId="0"/>
    <xf numFmtId="0" fontId="16" fillId="0" borderId="0"/>
    <xf numFmtId="0" fontId="1" fillId="0" borderId="0"/>
    <xf numFmtId="0" fontId="7" fillId="0" borderId="0"/>
    <xf numFmtId="0" fontId="17" fillId="0" borderId="0" applyNumberFormat="0" applyFill="0" applyBorder="0" applyAlignment="0" applyProtection="0"/>
    <xf numFmtId="0" fontId="18" fillId="0" borderId="0" applyBorder="0" applyProtection="0"/>
  </cellStyleXfs>
  <cellXfs count="147">
    <xf numFmtId="0" fontId="0" fillId="0" borderId="0" xfId="0"/>
    <xf numFmtId="0" fontId="1" fillId="0" borderId="0" xfId="1"/>
    <xf numFmtId="0" fontId="1" fillId="0" borderId="0" xfId="1" applyAlignment="1">
      <alignment horizontal="left" vertical="top"/>
    </xf>
    <xf numFmtId="0" fontId="3" fillId="2" borderId="1" xfId="2" applyFont="1" applyFill="1" applyBorder="1" applyAlignment="1">
      <alignment horizontal="left" vertical="top" wrapText="1"/>
    </xf>
    <xf numFmtId="2" fontId="3" fillId="3" borderId="1" xfId="0" applyNumberFormat="1" applyFont="1" applyFill="1" applyBorder="1" applyAlignment="1">
      <alignment horizontal="center" vertical="top" wrapText="1"/>
    </xf>
    <xf numFmtId="2" fontId="3" fillId="0" borderId="1" xfId="1" applyNumberFormat="1" applyFont="1" applyBorder="1" applyAlignment="1">
      <alignment horizontal="center" vertical="top" wrapText="1"/>
    </xf>
    <xf numFmtId="0" fontId="4" fillId="0" borderId="1" xfId="2" applyFont="1" applyBorder="1" applyAlignment="1">
      <alignment horizontal="left" vertical="top" wrapText="1"/>
    </xf>
    <xf numFmtId="0" fontId="1" fillId="0" borderId="1" xfId="1" applyBorder="1"/>
    <xf numFmtId="49" fontId="4" fillId="0" borderId="1" xfId="1" applyNumberFormat="1" applyFont="1" applyBorder="1" applyAlignment="1">
      <alignment horizontal="left" vertical="top" wrapText="1"/>
    </xf>
    <xf numFmtId="0" fontId="4" fillId="0" borderId="1" xfId="1" applyFont="1" applyBorder="1" applyAlignment="1">
      <alignment horizontal="left" vertical="top" wrapText="1"/>
    </xf>
    <xf numFmtId="0" fontId="3" fillId="0" borderId="2" xfId="2" applyFont="1" applyBorder="1" applyAlignment="1">
      <alignment horizontal="left" vertical="top"/>
    </xf>
    <xf numFmtId="0" fontId="4" fillId="2" borderId="2" xfId="1" applyFont="1" applyFill="1" applyBorder="1" applyAlignment="1">
      <alignment vertical="top"/>
    </xf>
    <xf numFmtId="0" fontId="4" fillId="0" borderId="0" xfId="1" applyFont="1" applyAlignment="1">
      <alignment vertical="top"/>
    </xf>
    <xf numFmtId="0" fontId="4" fillId="0" borderId="0" xfId="1" applyFont="1" applyAlignment="1">
      <alignment horizontal="left"/>
    </xf>
    <xf numFmtId="0" fontId="6" fillId="0" borderId="15" xfId="1" applyFont="1" applyBorder="1" applyAlignment="1">
      <alignment horizontal="justify" vertical="top" wrapText="1"/>
    </xf>
    <xf numFmtId="0" fontId="6" fillId="0" borderId="16" xfId="1" applyFont="1" applyBorder="1" applyAlignment="1">
      <alignment horizontal="justify" vertical="top" wrapText="1"/>
    </xf>
    <xf numFmtId="0" fontId="6" fillId="0" borderId="17" xfId="1" applyFont="1" applyBorder="1" applyAlignment="1">
      <alignment horizontal="justify" vertical="top" wrapText="1"/>
    </xf>
    <xf numFmtId="0" fontId="6" fillId="0" borderId="18" xfId="1" applyFont="1" applyBorder="1" applyAlignment="1">
      <alignment horizontal="justify" vertical="top" wrapText="1"/>
    </xf>
    <xf numFmtId="0" fontId="4" fillId="0" borderId="0" xfId="1" applyFont="1" applyAlignment="1">
      <alignment vertical="top" wrapText="1"/>
    </xf>
    <xf numFmtId="0" fontId="4" fillId="0" borderId="5" xfId="2" applyFont="1" applyBorder="1" applyAlignment="1">
      <alignment horizontal="left" vertical="top" wrapText="1"/>
    </xf>
    <xf numFmtId="0" fontId="4" fillId="0" borderId="1" xfId="1" applyFont="1" applyBorder="1" applyAlignment="1">
      <alignment horizontal="left" vertical="top"/>
    </xf>
    <xf numFmtId="0" fontId="4" fillId="0" borderId="21" xfId="1" applyFont="1" applyBorder="1" applyAlignment="1">
      <alignment horizontal="left" vertical="top" wrapText="1"/>
    </xf>
    <xf numFmtId="0" fontId="8" fillId="0" borderId="1" xfId="1" applyFont="1" applyBorder="1"/>
    <xf numFmtId="0" fontId="1" fillId="0" borderId="1" xfId="1" applyBorder="1" applyAlignment="1">
      <alignment horizontal="center" vertical="center"/>
    </xf>
    <xf numFmtId="0" fontId="1" fillId="0" borderId="1" xfId="1" applyBorder="1" applyAlignment="1">
      <alignment horizontal="center"/>
    </xf>
    <xf numFmtId="0" fontId="8" fillId="0" borderId="1" xfId="1" applyFont="1" applyBorder="1" applyAlignment="1">
      <alignment wrapText="1"/>
    </xf>
    <xf numFmtId="2" fontId="3" fillId="0" borderId="2" xfId="1" applyNumberFormat="1" applyFont="1" applyBorder="1" applyAlignment="1">
      <alignment horizontal="center" vertical="top" wrapText="1"/>
    </xf>
    <xf numFmtId="0" fontId="1" fillId="0" borderId="2" xfId="1" applyBorder="1"/>
    <xf numFmtId="0" fontId="6" fillId="0" borderId="1" xfId="3" applyFont="1" applyBorder="1" applyAlignment="1">
      <alignment horizontal="left" vertical="top" wrapText="1"/>
    </xf>
    <xf numFmtId="2" fontId="11" fillId="0" borderId="1" xfId="1" applyNumberFormat="1" applyFont="1" applyBorder="1" applyAlignment="1">
      <alignment horizontal="center" vertical="top" wrapText="1"/>
    </xf>
    <xf numFmtId="0" fontId="14" fillId="0" borderId="1" xfId="1" applyFont="1" applyBorder="1"/>
    <xf numFmtId="0" fontId="6" fillId="0" borderId="1" xfId="1" applyFont="1" applyBorder="1" applyAlignment="1">
      <alignment horizontal="left" vertical="top" wrapText="1"/>
    </xf>
    <xf numFmtId="0" fontId="6" fillId="0" borderId="1" xfId="2" applyFont="1" applyBorder="1" applyAlignment="1">
      <alignment horizontal="left" vertical="top" wrapText="1"/>
    </xf>
    <xf numFmtId="0" fontId="6" fillId="0" borderId="5" xfId="3" applyFont="1" applyBorder="1" applyAlignment="1">
      <alignment horizontal="left" vertical="top" wrapText="1"/>
    </xf>
    <xf numFmtId="0" fontId="6" fillId="0" borderId="1" xfId="1" applyFont="1" applyBorder="1" applyAlignment="1">
      <alignment horizontal="left" vertical="top"/>
    </xf>
    <xf numFmtId="0" fontId="8" fillId="0" borderId="0" xfId="1" applyFont="1"/>
    <xf numFmtId="2" fontId="13" fillId="0" borderId="1" xfId="1" applyNumberFormat="1" applyFont="1" applyBorder="1" applyAlignment="1">
      <alignment horizontal="center" vertical="top" wrapText="1"/>
    </xf>
    <xf numFmtId="0" fontId="1" fillId="0" borderId="0" xfId="8"/>
    <xf numFmtId="0" fontId="1" fillId="0" borderId="1" xfId="8" applyBorder="1" applyAlignment="1">
      <alignment horizontal="left" vertical="top"/>
    </xf>
    <xf numFmtId="0" fontId="4" fillId="0" borderId="1" xfId="8" applyFont="1" applyBorder="1" applyAlignment="1">
      <alignment horizontal="left" vertical="top" wrapText="1"/>
    </xf>
    <xf numFmtId="0" fontId="4" fillId="0" borderId="1" xfId="8" applyFont="1" applyBorder="1" applyAlignment="1">
      <alignment horizontal="right" vertical="top" wrapText="1"/>
    </xf>
    <xf numFmtId="0" fontId="4" fillId="0" borderId="0" xfId="8" applyFont="1" applyAlignment="1">
      <alignment vertical="top" wrapText="1"/>
    </xf>
    <xf numFmtId="49" fontId="13" fillId="2" borderId="1" xfId="8" applyNumberFormat="1" applyFont="1" applyFill="1" applyBorder="1" applyAlignment="1">
      <alignment horizontal="center" vertical="top"/>
    </xf>
    <xf numFmtId="0" fontId="3" fillId="2" borderId="23" xfId="8" applyFont="1" applyFill="1" applyBorder="1" applyAlignment="1">
      <alignment horizontal="left" vertical="top" wrapText="1"/>
    </xf>
    <xf numFmtId="0" fontId="3" fillId="0" borderId="0" xfId="8" applyFont="1" applyAlignment="1">
      <alignment vertical="top" wrapText="1"/>
    </xf>
    <xf numFmtId="2" fontId="13" fillId="0" borderId="6" xfId="1" applyNumberFormat="1" applyFont="1" applyBorder="1" applyAlignment="1">
      <alignment horizontal="center" vertical="top" wrapText="1"/>
    </xf>
    <xf numFmtId="0" fontId="8" fillId="0" borderId="1" xfId="1" applyFont="1" applyBorder="1" applyAlignment="1">
      <alignment horizontal="left" vertical="top" wrapText="1"/>
    </xf>
    <xf numFmtId="0" fontId="15" fillId="0" borderId="1" xfId="5" applyFont="1" applyFill="1" applyBorder="1" applyAlignment="1">
      <alignment wrapText="1"/>
    </xf>
    <xf numFmtId="2" fontId="13" fillId="2" borderId="6" xfId="0" applyNumberFormat="1" applyFont="1" applyFill="1" applyBorder="1" applyAlignment="1">
      <alignment horizontal="center" vertical="top" wrapText="1"/>
    </xf>
    <xf numFmtId="2" fontId="13" fillId="0" borderId="1" xfId="0" applyNumberFormat="1" applyFont="1" applyBorder="1" applyAlignment="1">
      <alignment horizontal="center" vertical="top" wrapText="1"/>
    </xf>
    <xf numFmtId="2" fontId="13" fillId="0" borderId="6" xfId="0" applyNumberFormat="1" applyFont="1" applyBorder="1" applyAlignment="1">
      <alignment horizontal="center" vertical="top" wrapText="1"/>
    </xf>
    <xf numFmtId="2" fontId="13" fillId="2" borderId="6" xfId="8" applyNumberFormat="1" applyFont="1" applyFill="1" applyBorder="1" applyAlignment="1">
      <alignment horizontal="center" vertical="top" wrapText="1"/>
    </xf>
    <xf numFmtId="49" fontId="11" fillId="2" borderId="1" xfId="1" applyNumberFormat="1" applyFont="1" applyFill="1" applyBorder="1" applyAlignment="1">
      <alignment horizontal="left" vertical="top"/>
    </xf>
    <xf numFmtId="0" fontId="4" fillId="0" borderId="22" xfId="8" applyFont="1" applyBorder="1" applyAlignment="1">
      <alignment horizontal="right" vertical="top" wrapText="1"/>
    </xf>
    <xf numFmtId="49" fontId="6" fillId="0" borderId="1" xfId="1" applyNumberFormat="1" applyFont="1" applyBorder="1" applyAlignment="1">
      <alignment horizontal="left" vertical="top" wrapText="1"/>
    </xf>
    <xf numFmtId="0" fontId="11" fillId="2" borderId="1" xfId="2" applyFont="1" applyFill="1" applyBorder="1" applyAlignment="1">
      <alignment horizontal="left" vertical="top" wrapText="1"/>
    </xf>
    <xf numFmtId="0" fontId="4" fillId="0" borderId="5" xfId="2" applyFont="1" applyBorder="1" applyAlignment="1">
      <alignment vertical="top" wrapText="1"/>
    </xf>
    <xf numFmtId="0" fontId="20" fillId="0" borderId="0" xfId="1" applyFont="1" applyAlignment="1">
      <alignment horizontal="left" vertical="top"/>
    </xf>
    <xf numFmtId="0" fontId="19" fillId="0" borderId="0" xfId="1" applyFont="1" applyAlignment="1">
      <alignment horizontal="center" vertical="top"/>
    </xf>
    <xf numFmtId="0" fontId="19" fillId="0" borderId="0" xfId="8" applyFont="1" applyAlignment="1">
      <alignment horizontal="center"/>
    </xf>
    <xf numFmtId="0" fontId="19" fillId="0" borderId="0" xfId="8" applyFont="1"/>
    <xf numFmtId="0" fontId="3" fillId="2" borderId="2" xfId="1" applyFont="1" applyFill="1" applyBorder="1" applyAlignment="1">
      <alignment horizontal="left" vertical="top"/>
    </xf>
    <xf numFmtId="0" fontId="3" fillId="2" borderId="3" xfId="1" applyFont="1" applyFill="1" applyBorder="1" applyAlignment="1">
      <alignment horizontal="left" vertical="top"/>
    </xf>
    <xf numFmtId="0" fontId="6" fillId="0" borderId="5" xfId="3" applyFont="1" applyBorder="1" applyAlignment="1">
      <alignment horizontal="left" vertical="top" wrapText="1"/>
    </xf>
    <xf numFmtId="0" fontId="6" fillId="0" borderId="6" xfId="3" applyFont="1" applyBorder="1" applyAlignment="1">
      <alignment horizontal="left" vertical="top" wrapText="1"/>
    </xf>
    <xf numFmtId="0" fontId="6" fillId="0" borderId="1" xfId="3" applyFont="1" applyBorder="1" applyAlignment="1">
      <alignment horizontal="left" vertical="top" wrapText="1"/>
    </xf>
    <xf numFmtId="0" fontId="6" fillId="0" borderId="2" xfId="3" applyFont="1" applyBorder="1" applyAlignment="1">
      <alignment horizontal="left" vertical="top" wrapText="1"/>
    </xf>
    <xf numFmtId="0" fontId="6" fillId="0" borderId="4" xfId="3" applyFont="1" applyBorder="1" applyAlignment="1">
      <alignment horizontal="left" vertical="top" wrapText="1"/>
    </xf>
    <xf numFmtId="0" fontId="6" fillId="0" borderId="3" xfId="3" applyFont="1" applyBorder="1" applyAlignment="1">
      <alignment horizontal="left" vertical="top" wrapText="1"/>
    </xf>
    <xf numFmtId="0" fontId="4" fillId="0" borderId="1" xfId="1" applyFont="1" applyBorder="1" applyAlignment="1">
      <alignment vertical="top" wrapText="1"/>
    </xf>
    <xf numFmtId="0" fontId="4" fillId="0" borderId="2" xfId="1" applyFont="1" applyBorder="1" applyAlignment="1">
      <alignment vertical="top" wrapText="1"/>
    </xf>
    <xf numFmtId="0" fontId="4" fillId="0" borderId="5" xfId="2" applyFont="1" applyBorder="1" applyAlignment="1">
      <alignment horizontal="left" vertical="top" wrapText="1"/>
    </xf>
    <xf numFmtId="0" fontId="4" fillId="0" borderId="6" xfId="2" applyFont="1" applyBorder="1" applyAlignment="1">
      <alignment horizontal="left" vertical="top" wrapText="1"/>
    </xf>
    <xf numFmtId="0" fontId="4" fillId="0" borderId="2" xfId="3" applyFont="1" applyBorder="1" applyAlignment="1">
      <alignment horizontal="left" vertical="top" wrapText="1"/>
    </xf>
    <xf numFmtId="0" fontId="4" fillId="0" borderId="3" xfId="3" applyFont="1" applyBorder="1" applyAlignment="1">
      <alignment horizontal="left" vertical="top" wrapText="1"/>
    </xf>
    <xf numFmtId="0" fontId="4" fillId="0" borderId="7" xfId="2" applyFont="1" applyBorder="1" applyAlignment="1">
      <alignment horizontal="left" vertical="top" wrapText="1"/>
    </xf>
    <xf numFmtId="0" fontId="4" fillId="0" borderId="4" xfId="3" applyFont="1" applyBorder="1" applyAlignment="1">
      <alignment horizontal="left" vertical="top" wrapText="1"/>
    </xf>
    <xf numFmtId="0" fontId="6" fillId="0" borderId="1" xfId="1" applyFont="1" applyBorder="1" applyAlignment="1">
      <alignment vertical="top" wrapText="1"/>
    </xf>
    <xf numFmtId="0" fontId="6" fillId="0" borderId="2" xfId="1" applyFont="1" applyBorder="1" applyAlignment="1">
      <alignment vertical="top" wrapText="1"/>
    </xf>
    <xf numFmtId="49" fontId="6" fillId="0" borderId="5" xfId="4" applyNumberFormat="1" applyFont="1" applyBorder="1" applyAlignment="1">
      <alignment horizontal="left" vertical="top" wrapText="1"/>
    </xf>
    <xf numFmtId="49" fontId="6" fillId="0" borderId="6" xfId="4" applyNumberFormat="1" applyFont="1" applyBorder="1" applyAlignment="1">
      <alignment horizontal="left" vertical="top" wrapText="1"/>
    </xf>
    <xf numFmtId="49" fontId="6" fillId="0" borderId="1" xfId="4" applyNumberFormat="1" applyFont="1" applyBorder="1" applyAlignment="1">
      <alignment vertical="top" wrapText="1"/>
    </xf>
    <xf numFmtId="49" fontId="6" fillId="0" borderId="2" xfId="4" applyNumberFormat="1" applyFont="1" applyBorder="1" applyAlignment="1">
      <alignment vertical="top" wrapText="1"/>
    </xf>
    <xf numFmtId="0" fontId="6" fillId="0" borderId="5" xfId="1" applyFont="1" applyBorder="1" applyAlignment="1">
      <alignment horizontal="left" vertical="top"/>
    </xf>
    <xf numFmtId="0" fontId="6" fillId="0" borderId="6" xfId="1" applyFont="1" applyBorder="1" applyAlignment="1">
      <alignment horizontal="left" vertical="top"/>
    </xf>
    <xf numFmtId="49" fontId="6" fillId="0" borderId="1" xfId="1" applyNumberFormat="1" applyFont="1" applyBorder="1" applyAlignment="1">
      <alignment vertical="top" wrapText="1"/>
    </xf>
    <xf numFmtId="49" fontId="6" fillId="0" borderId="2" xfId="1" applyNumberFormat="1" applyFont="1" applyBorder="1" applyAlignment="1">
      <alignment vertical="top" wrapText="1"/>
    </xf>
    <xf numFmtId="0" fontId="6" fillId="0" borderId="2" xfId="1" applyFont="1" applyBorder="1" applyAlignment="1">
      <alignment horizontal="left" vertical="top" wrapText="1"/>
    </xf>
    <xf numFmtId="0" fontId="6" fillId="0" borderId="3" xfId="1" applyFont="1" applyBorder="1" applyAlignment="1">
      <alignment horizontal="left" vertical="top" wrapText="1"/>
    </xf>
    <xf numFmtId="49" fontId="6" fillId="0" borderId="1" xfId="2" applyNumberFormat="1" applyFont="1" applyBorder="1" applyAlignment="1">
      <alignment horizontal="left" vertical="center" wrapText="1"/>
    </xf>
    <xf numFmtId="49" fontId="6" fillId="0" borderId="2" xfId="2" applyNumberFormat="1" applyFont="1" applyBorder="1" applyAlignment="1">
      <alignment horizontal="left" vertical="center" wrapText="1"/>
    </xf>
    <xf numFmtId="0" fontId="6" fillId="0" borderId="1" xfId="2" applyFont="1" applyBorder="1" applyAlignment="1">
      <alignment horizontal="left" vertical="top" wrapText="1"/>
    </xf>
    <xf numFmtId="0" fontId="6" fillId="0" borderId="2" xfId="2" applyFont="1" applyBorder="1" applyAlignment="1">
      <alignment horizontal="left" vertical="top" wrapText="1"/>
    </xf>
    <xf numFmtId="0" fontId="11" fillId="2" borderId="1" xfId="1" applyFont="1" applyFill="1" applyBorder="1" applyAlignment="1">
      <alignment vertical="top" wrapText="1"/>
    </xf>
    <xf numFmtId="0" fontId="11" fillId="2" borderId="2" xfId="1" applyFont="1" applyFill="1" applyBorder="1" applyAlignment="1">
      <alignment vertical="top" wrapText="1"/>
    </xf>
    <xf numFmtId="49" fontId="6" fillId="0" borderId="5" xfId="1" applyNumberFormat="1" applyFont="1" applyBorder="1" applyAlignment="1">
      <alignment horizontal="left" vertical="top" wrapText="1"/>
    </xf>
    <xf numFmtId="49" fontId="6" fillId="0" borderId="6" xfId="1" applyNumberFormat="1" applyFont="1" applyBorder="1" applyAlignment="1">
      <alignment horizontal="left" vertical="top" wrapText="1"/>
    </xf>
    <xf numFmtId="0" fontId="6" fillId="0" borderId="3" xfId="2" applyFont="1" applyBorder="1" applyAlignment="1">
      <alignment horizontal="left" vertical="top" wrapText="1"/>
    </xf>
    <xf numFmtId="0" fontId="6" fillId="0" borderId="4" xfId="2" applyFont="1" applyBorder="1" applyAlignment="1">
      <alignment horizontal="left" vertical="top" wrapText="1"/>
    </xf>
    <xf numFmtId="0" fontId="4" fillId="0" borderId="2" xfId="1" applyFont="1" applyBorder="1" applyAlignment="1">
      <alignment horizontal="left" vertical="top"/>
    </xf>
    <xf numFmtId="0" fontId="4" fillId="0" borderId="2" xfId="2" applyFont="1" applyBorder="1" applyAlignment="1">
      <alignment horizontal="left" vertical="top" wrapText="1"/>
    </xf>
    <xf numFmtId="0" fontId="4" fillId="0" borderId="3" xfId="2" applyFont="1" applyBorder="1" applyAlignment="1">
      <alignment horizontal="left" vertical="top" wrapText="1"/>
    </xf>
    <xf numFmtId="0" fontId="3" fillId="2" borderId="2" xfId="1" applyFont="1" applyFill="1" applyBorder="1" applyAlignment="1">
      <alignment horizontal="center" vertical="top"/>
    </xf>
    <xf numFmtId="0" fontId="3" fillId="2" borderId="3" xfId="1" applyFont="1" applyFill="1" applyBorder="1" applyAlignment="1">
      <alignment horizontal="center" vertical="top"/>
    </xf>
    <xf numFmtId="0" fontId="3" fillId="2" borderId="4" xfId="1" applyFont="1" applyFill="1" applyBorder="1" applyAlignment="1">
      <alignment horizontal="center" vertical="top"/>
    </xf>
    <xf numFmtId="0" fontId="4" fillId="0" borderId="2" xfId="1" applyFont="1" applyBorder="1" applyAlignment="1">
      <alignment horizontal="left" vertical="top" wrapText="1"/>
    </xf>
    <xf numFmtId="0" fontId="4" fillId="0" borderId="3" xfId="1" applyFont="1" applyBorder="1" applyAlignment="1">
      <alignment horizontal="left" vertical="top" wrapText="1"/>
    </xf>
    <xf numFmtId="0" fontId="4" fillId="0" borderId="4" xfId="2" applyFont="1" applyBorder="1" applyAlignment="1">
      <alignment horizontal="left" vertical="top" wrapText="1"/>
    </xf>
    <xf numFmtId="0" fontId="4" fillId="0" borderId="5" xfId="3" applyFont="1" applyBorder="1" applyAlignment="1">
      <alignment horizontal="left" vertical="top" wrapText="1"/>
    </xf>
    <xf numFmtId="0" fontId="4" fillId="0" borderId="6" xfId="3" applyFont="1" applyBorder="1" applyAlignment="1">
      <alignment horizontal="left" vertical="top" wrapText="1"/>
    </xf>
    <xf numFmtId="49" fontId="11" fillId="2" borderId="2" xfId="1" applyNumberFormat="1" applyFont="1" applyFill="1" applyBorder="1" applyAlignment="1">
      <alignment horizontal="center" vertical="top"/>
    </xf>
    <xf numFmtId="49" fontId="11" fillId="2" borderId="3" xfId="1" applyNumberFormat="1" applyFont="1" applyFill="1" applyBorder="1" applyAlignment="1">
      <alignment horizontal="center" vertical="top"/>
    </xf>
    <xf numFmtId="49" fontId="11" fillId="2" borderId="4" xfId="1" applyNumberFormat="1" applyFont="1" applyFill="1" applyBorder="1" applyAlignment="1">
      <alignment horizontal="center" vertical="top"/>
    </xf>
    <xf numFmtId="49" fontId="4" fillId="0" borderId="1" xfId="4" applyNumberFormat="1" applyFont="1" applyBorder="1" applyAlignment="1">
      <alignment vertical="top" wrapText="1"/>
    </xf>
    <xf numFmtId="49" fontId="4" fillId="0" borderId="2" xfId="4" applyNumberFormat="1" applyFont="1" applyBorder="1" applyAlignment="1">
      <alignment vertical="top" wrapText="1"/>
    </xf>
    <xf numFmtId="49" fontId="4" fillId="0" borderId="2" xfId="2" applyNumberFormat="1" applyFont="1" applyBorder="1" applyAlignment="1">
      <alignment horizontal="left" vertical="top" wrapText="1"/>
    </xf>
    <xf numFmtId="49" fontId="4" fillId="0" borderId="3" xfId="2" applyNumberFormat="1" applyFont="1" applyBorder="1" applyAlignment="1">
      <alignment horizontal="left" vertical="top" wrapText="1"/>
    </xf>
    <xf numFmtId="49" fontId="4" fillId="0" borderId="2" xfId="1" applyNumberFormat="1" applyFont="1" applyBorder="1" applyAlignment="1">
      <alignment horizontal="left" vertical="top" wrapText="1"/>
    </xf>
    <xf numFmtId="49" fontId="4" fillId="0" borderId="3" xfId="1" applyNumberFormat="1" applyFont="1" applyBorder="1" applyAlignment="1">
      <alignment horizontal="left" vertical="top" wrapText="1"/>
    </xf>
    <xf numFmtId="0" fontId="4" fillId="0" borderId="4" xfId="1" applyFont="1" applyBorder="1" applyAlignment="1">
      <alignment horizontal="left" vertical="top" wrapText="1"/>
    </xf>
    <xf numFmtId="0" fontId="4" fillId="0" borderId="4" xfId="1" applyFont="1" applyBorder="1" applyAlignment="1">
      <alignment horizontal="left" vertical="top"/>
    </xf>
    <xf numFmtId="0" fontId="3" fillId="2" borderId="2" xfId="1" applyFont="1" applyFill="1" applyBorder="1" applyAlignment="1">
      <alignment horizontal="center" vertical="top" wrapText="1"/>
    </xf>
    <xf numFmtId="0" fontId="3" fillId="2" borderId="3" xfId="1" applyFont="1" applyFill="1" applyBorder="1" applyAlignment="1">
      <alignment horizontal="center" vertical="top" wrapText="1"/>
    </xf>
    <xf numFmtId="0" fontId="3" fillId="2" borderId="4" xfId="1" applyFont="1" applyFill="1" applyBorder="1" applyAlignment="1">
      <alignment horizontal="center" vertical="top" wrapText="1"/>
    </xf>
    <xf numFmtId="0" fontId="4" fillId="0" borderId="1" xfId="1" applyFont="1" applyBorder="1" applyAlignment="1">
      <alignment horizontal="center" vertical="top" wrapText="1"/>
    </xf>
    <xf numFmtId="0" fontId="4" fillId="0" borderId="11" xfId="1" applyFont="1" applyBorder="1" applyAlignment="1">
      <alignment horizontal="left" vertical="top" wrapText="1"/>
    </xf>
    <xf numFmtId="0" fontId="4" fillId="0" borderId="12" xfId="1" applyFont="1" applyBorder="1" applyAlignment="1">
      <alignment horizontal="left" vertical="top" wrapText="1"/>
    </xf>
    <xf numFmtId="0" fontId="6" fillId="0" borderId="13" xfId="0" applyFont="1" applyBorder="1" applyAlignment="1">
      <alignment horizontal="justify" vertical="top" wrapText="1"/>
    </xf>
    <xf numFmtId="0" fontId="6" fillId="0" borderId="14" xfId="0" applyFont="1" applyBorder="1" applyAlignment="1">
      <alignment horizontal="justify" vertical="top" wrapText="1"/>
    </xf>
    <xf numFmtId="0" fontId="6" fillId="0" borderId="19" xfId="1" applyFont="1" applyBorder="1" applyAlignment="1">
      <alignment horizontal="left" vertical="top" wrapText="1"/>
    </xf>
    <xf numFmtId="0" fontId="6" fillId="0" borderId="20" xfId="1" applyFont="1" applyBorder="1" applyAlignment="1">
      <alignment horizontal="left" vertical="top" wrapText="1"/>
    </xf>
    <xf numFmtId="0" fontId="6" fillId="0" borderId="2" xfId="1" applyFont="1" applyBorder="1" applyAlignment="1">
      <alignment horizontal="justify" vertical="top" wrapText="1"/>
    </xf>
    <xf numFmtId="0" fontId="6" fillId="0" borderId="4" xfId="1" applyFont="1" applyBorder="1" applyAlignment="1">
      <alignment horizontal="justify"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8" fillId="0" borderId="2" xfId="1" applyFont="1" applyBorder="1" applyAlignment="1">
      <alignment horizontal="left" vertical="top" wrapText="1"/>
    </xf>
    <xf numFmtId="0" fontId="8" fillId="0" borderId="4" xfId="1" applyFont="1" applyBorder="1" applyAlignment="1">
      <alignment horizontal="left" vertical="top" wrapText="1"/>
    </xf>
    <xf numFmtId="2" fontId="3" fillId="2" borderId="2" xfId="0" applyNumberFormat="1" applyFont="1" applyFill="1" applyBorder="1" applyAlignment="1">
      <alignment horizontal="center" vertical="top" wrapText="1"/>
    </xf>
    <xf numFmtId="2" fontId="3" fillId="2" borderId="3" xfId="0" applyNumberFormat="1" applyFont="1" applyFill="1" applyBorder="1" applyAlignment="1">
      <alignment horizontal="center" vertical="top" wrapText="1"/>
    </xf>
    <xf numFmtId="2" fontId="3" fillId="2" borderId="4" xfId="0" applyNumberFormat="1" applyFont="1" applyFill="1" applyBorder="1" applyAlignment="1">
      <alignment horizontal="center" vertical="top" wrapText="1"/>
    </xf>
    <xf numFmtId="0" fontId="4" fillId="0" borderId="10" xfId="1" applyFont="1" applyBorder="1" applyAlignment="1">
      <alignment horizontal="left" vertical="top" wrapText="1"/>
    </xf>
    <xf numFmtId="0" fontId="4" fillId="0" borderId="8" xfId="1" applyFont="1" applyBorder="1" applyAlignment="1">
      <alignment horizontal="left" vertical="top" wrapText="1"/>
    </xf>
    <xf numFmtId="0" fontId="4" fillId="0" borderId="9" xfId="1" applyFont="1" applyBorder="1" applyAlignment="1">
      <alignment horizontal="left" vertical="top" wrapText="1"/>
    </xf>
    <xf numFmtId="0" fontId="3" fillId="2" borderId="1" xfId="8" applyFont="1" applyFill="1" applyBorder="1" applyAlignment="1">
      <alignment horizontal="center" vertical="center" wrapText="1"/>
    </xf>
    <xf numFmtId="49" fontId="13" fillId="2" borderId="2" xfId="8" applyNumberFormat="1" applyFont="1" applyFill="1" applyBorder="1" applyAlignment="1">
      <alignment horizontal="center" vertical="top"/>
    </xf>
    <xf numFmtId="49" fontId="13" fillId="2" borderId="3" xfId="8" applyNumberFormat="1" applyFont="1" applyFill="1" applyBorder="1" applyAlignment="1">
      <alignment horizontal="center" vertical="top"/>
    </xf>
    <xf numFmtId="49" fontId="13" fillId="2" borderId="4" xfId="8" applyNumberFormat="1" applyFont="1" applyFill="1" applyBorder="1" applyAlignment="1">
      <alignment horizontal="center" vertical="top"/>
    </xf>
  </cellXfs>
  <cellStyles count="12">
    <cellStyle name="Excel Built-in Explanatory Text" xfId="11" xr:uid="{6501273C-DB36-405F-99DF-86556F745F26}"/>
    <cellStyle name="Hyperlink" xfId="5" builtinId="8"/>
    <cellStyle name="Hyperlink 2" xfId="10" xr:uid="{8EC555B1-BCA0-4EFC-8264-AB91A75C317B}"/>
    <cellStyle name="Normal" xfId="0" builtinId="0"/>
    <cellStyle name="Normal 10" xfId="8" xr:uid="{9B11B108-9B6B-4A63-8FF6-0F673917C6FE}"/>
    <cellStyle name="Normal 2" xfId="3" xr:uid="{5EBC7060-9A9B-44E2-8BE7-6739B21D9F0C}"/>
    <cellStyle name="Normal 2 2" xfId="9" xr:uid="{BCF4A72F-6A87-46B7-8A45-7202819DCDEF}"/>
    <cellStyle name="Normal 3" xfId="2" xr:uid="{A220DEAC-5695-4E46-B6CF-B89250676DE4}"/>
    <cellStyle name="Normal 4" xfId="4" xr:uid="{D75E1FF1-2B72-458E-B6D2-7C86ED0CC63F}"/>
    <cellStyle name="Normal 5" xfId="7" xr:uid="{01F01E97-7AE7-4C9F-92EE-828DF959CE37}"/>
    <cellStyle name="Normal 8" xfId="1" xr:uid="{AA45A167-E1E9-4085-9358-9A51022C1845}"/>
    <cellStyle name="Parasts 2" xfId="6" xr:uid="{FB9C5030-5CA1-4274-B0F9-B2858738CED0}"/>
  </cellStyles>
  <dxfs count="0"/>
  <tableStyles count="0" defaultTableStyle="TableStyleMedium2" defaultPivotStyle="PivotStyleLight16"/>
  <colors>
    <mruColors>
      <color rgb="FF9933FF"/>
      <color rgb="FFCC0099"/>
      <color rgb="FF993300"/>
      <color rgb="FFE36C0A"/>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6842A-04C8-4CF8-B624-76BC62073D88}">
  <dimension ref="A2:N179"/>
  <sheetViews>
    <sheetView zoomScale="80" zoomScaleNormal="80" workbookViewId="0">
      <selection activeCell="B2" sqref="B2:B3"/>
    </sheetView>
  </sheetViews>
  <sheetFormatPr defaultColWidth="9.1796875" defaultRowHeight="14.5" x14ac:dyDescent="0.35"/>
  <cols>
    <col min="1" max="1" width="16.1796875" style="1" customWidth="1"/>
    <col min="2" max="2" width="34.81640625" style="2" customWidth="1"/>
    <col min="3" max="3" width="50.54296875" style="1" customWidth="1"/>
    <col min="4" max="4" width="12.54296875" style="1" customWidth="1"/>
    <col min="5" max="5" width="15.81640625" style="1" customWidth="1"/>
    <col min="6" max="6" width="12.26953125" style="1" customWidth="1"/>
    <col min="7" max="7" width="14.453125" style="1" customWidth="1"/>
    <col min="8" max="8" width="15.1796875" style="1" customWidth="1"/>
    <col min="9" max="9" width="15.26953125" style="35" customWidth="1"/>
    <col min="10" max="10" width="14.81640625" style="1" customWidth="1"/>
    <col min="11" max="11" width="16" style="1" customWidth="1"/>
    <col min="12" max="12" width="14.1796875" style="1" customWidth="1"/>
    <col min="13" max="13" width="16" style="1" customWidth="1"/>
    <col min="14" max="14" width="14.7265625" style="1" customWidth="1"/>
    <col min="15" max="16384" width="9.1796875" style="1"/>
  </cols>
  <sheetData>
    <row r="2" spans="1:14" ht="15" x14ac:dyDescent="0.35">
      <c r="B2" s="58" t="s">
        <v>215</v>
      </c>
    </row>
    <row r="3" spans="1:14" ht="15.5" x14ac:dyDescent="0.35">
      <c r="B3" s="57" t="s">
        <v>214</v>
      </c>
    </row>
    <row r="5" spans="1:14" ht="57" customHeight="1" x14ac:dyDescent="0.35">
      <c r="A5" s="3" t="s">
        <v>0</v>
      </c>
      <c r="B5" s="102" t="s">
        <v>1</v>
      </c>
      <c r="C5" s="103"/>
      <c r="D5" s="104"/>
      <c r="E5" s="4" t="s">
        <v>201</v>
      </c>
      <c r="F5" s="4" t="s">
        <v>186</v>
      </c>
      <c r="G5" s="4" t="s">
        <v>187</v>
      </c>
      <c r="H5" s="4" t="s">
        <v>188</v>
      </c>
      <c r="I5" s="4" t="s">
        <v>189</v>
      </c>
      <c r="J5" s="4" t="s">
        <v>190</v>
      </c>
      <c r="K5" s="4" t="s">
        <v>191</v>
      </c>
      <c r="L5" s="4" t="s">
        <v>192</v>
      </c>
      <c r="M5" s="4" t="s">
        <v>194</v>
      </c>
      <c r="N5" s="4" t="s">
        <v>193</v>
      </c>
    </row>
    <row r="6" spans="1:14" ht="28.5" customHeight="1" x14ac:dyDescent="0.35">
      <c r="A6" s="3" t="s">
        <v>2</v>
      </c>
      <c r="B6" s="102" t="s">
        <v>185</v>
      </c>
      <c r="C6" s="103"/>
      <c r="D6" s="104"/>
      <c r="E6" s="137" t="s">
        <v>3</v>
      </c>
      <c r="F6" s="138"/>
      <c r="G6" s="138"/>
      <c r="H6" s="138"/>
      <c r="I6" s="138"/>
      <c r="J6" s="138"/>
      <c r="K6" s="138"/>
      <c r="L6" s="138"/>
      <c r="M6" s="138"/>
      <c r="N6" s="139"/>
    </row>
    <row r="7" spans="1:14" ht="33.75" customHeight="1" x14ac:dyDescent="0.35">
      <c r="A7" s="55" t="s">
        <v>4</v>
      </c>
      <c r="B7" s="110" t="s">
        <v>5</v>
      </c>
      <c r="C7" s="111"/>
      <c r="D7" s="112"/>
      <c r="E7" s="5">
        <v>782.5</v>
      </c>
      <c r="F7" s="5">
        <v>575</v>
      </c>
      <c r="G7" s="5">
        <v>680</v>
      </c>
      <c r="H7" s="5">
        <v>800</v>
      </c>
      <c r="I7" s="5">
        <v>650</v>
      </c>
      <c r="J7" s="5">
        <v>874</v>
      </c>
      <c r="K7" s="26">
        <v>607</v>
      </c>
      <c r="L7" s="5">
        <v>750</v>
      </c>
      <c r="M7" s="29">
        <v>800</v>
      </c>
      <c r="N7" s="5">
        <v>750</v>
      </c>
    </row>
    <row r="8" spans="1:14" ht="48.75" customHeight="1" x14ac:dyDescent="0.35">
      <c r="A8" s="91" t="s">
        <v>6</v>
      </c>
      <c r="B8" s="32" t="s">
        <v>7</v>
      </c>
      <c r="C8" s="77" t="s">
        <v>204</v>
      </c>
      <c r="D8" s="78"/>
      <c r="E8" s="7"/>
      <c r="F8" s="7"/>
      <c r="G8" s="7"/>
      <c r="H8" s="7"/>
      <c r="I8" s="25"/>
      <c r="J8" s="22"/>
      <c r="K8" s="27"/>
      <c r="L8" s="7"/>
      <c r="M8" s="30"/>
      <c r="N8" s="7"/>
    </row>
    <row r="9" spans="1:14" ht="60" customHeight="1" x14ac:dyDescent="0.35">
      <c r="A9" s="91"/>
      <c r="B9" s="32" t="s">
        <v>8</v>
      </c>
      <c r="C9" s="91" t="s">
        <v>169</v>
      </c>
      <c r="D9" s="92"/>
      <c r="E9" s="7"/>
      <c r="F9" s="7"/>
      <c r="G9" s="7"/>
      <c r="H9" s="7"/>
      <c r="I9" s="25"/>
      <c r="J9" s="22"/>
      <c r="K9" s="27"/>
      <c r="L9" s="7"/>
      <c r="M9" s="30"/>
      <c r="N9" s="7"/>
    </row>
    <row r="10" spans="1:14" ht="17.25" customHeight="1" x14ac:dyDescent="0.35">
      <c r="A10" s="91"/>
      <c r="B10" s="34" t="s">
        <v>9</v>
      </c>
      <c r="C10" s="91" t="s">
        <v>10</v>
      </c>
      <c r="D10" s="92"/>
      <c r="E10" s="7"/>
      <c r="F10" s="7"/>
      <c r="G10" s="7"/>
      <c r="H10" s="7"/>
      <c r="I10" s="25"/>
      <c r="J10" s="22"/>
      <c r="K10" s="27"/>
      <c r="L10" s="7"/>
      <c r="M10" s="30"/>
      <c r="N10" s="7"/>
    </row>
    <row r="11" spans="1:14" x14ac:dyDescent="0.35">
      <c r="A11" s="91"/>
      <c r="B11" s="54" t="s">
        <v>11</v>
      </c>
      <c r="C11" s="65" t="s">
        <v>173</v>
      </c>
      <c r="D11" s="66"/>
      <c r="E11" s="7"/>
      <c r="F11" s="7"/>
      <c r="G11" s="7"/>
      <c r="H11" s="7"/>
      <c r="I11" s="25"/>
      <c r="J11" s="22"/>
      <c r="K11" s="27"/>
      <c r="L11" s="7"/>
      <c r="M11" s="30"/>
      <c r="N11" s="7"/>
    </row>
    <row r="12" spans="1:14" ht="18" customHeight="1" x14ac:dyDescent="0.35">
      <c r="A12" s="91"/>
      <c r="B12" s="32" t="s">
        <v>12</v>
      </c>
      <c r="C12" s="91" t="s">
        <v>13</v>
      </c>
      <c r="D12" s="92"/>
      <c r="E12" s="7"/>
      <c r="F12" s="7"/>
      <c r="G12" s="7"/>
      <c r="H12" s="7"/>
      <c r="I12" s="25"/>
      <c r="J12" s="22"/>
      <c r="K12" s="27"/>
      <c r="L12" s="7"/>
      <c r="M12" s="30"/>
      <c r="N12" s="7"/>
    </row>
    <row r="13" spans="1:14" ht="18" customHeight="1" x14ac:dyDescent="0.35">
      <c r="A13" s="91"/>
      <c r="B13" s="32" t="s">
        <v>14</v>
      </c>
      <c r="C13" s="92" t="s">
        <v>15</v>
      </c>
      <c r="D13" s="97"/>
      <c r="E13" s="7"/>
      <c r="F13" s="7"/>
      <c r="G13" s="7"/>
      <c r="H13" s="7"/>
      <c r="I13" s="25"/>
      <c r="J13" s="22"/>
      <c r="K13" s="27"/>
      <c r="L13" s="7"/>
      <c r="M13" s="30"/>
      <c r="N13" s="7"/>
    </row>
    <row r="14" spans="1:14" ht="113.25" customHeight="1" x14ac:dyDescent="0.35">
      <c r="A14" s="91"/>
      <c r="B14" s="32" t="s">
        <v>16</v>
      </c>
      <c r="C14" s="91" t="s">
        <v>17</v>
      </c>
      <c r="D14" s="92"/>
      <c r="E14" s="7"/>
      <c r="F14" s="7"/>
      <c r="G14" s="7"/>
      <c r="H14" s="7"/>
      <c r="I14" s="25"/>
      <c r="J14" s="22"/>
      <c r="K14" s="27"/>
      <c r="L14" s="7"/>
      <c r="M14" s="30"/>
      <c r="N14" s="7"/>
    </row>
    <row r="15" spans="1:14" x14ac:dyDescent="0.35">
      <c r="A15" s="91"/>
      <c r="B15" s="32" t="s">
        <v>18</v>
      </c>
      <c r="C15" s="91" t="s">
        <v>19</v>
      </c>
      <c r="D15" s="92"/>
      <c r="E15" s="7"/>
      <c r="F15" s="7"/>
      <c r="G15" s="7"/>
      <c r="H15" s="7"/>
      <c r="I15" s="25"/>
      <c r="J15" s="22"/>
      <c r="K15" s="27"/>
      <c r="L15" s="7"/>
      <c r="M15" s="30"/>
      <c r="N15" s="7"/>
    </row>
    <row r="16" spans="1:14" x14ac:dyDescent="0.35">
      <c r="A16" s="91"/>
      <c r="B16" s="32" t="s">
        <v>20</v>
      </c>
      <c r="C16" s="92" t="s">
        <v>21</v>
      </c>
      <c r="D16" s="98"/>
      <c r="E16" s="7"/>
      <c r="F16" s="7"/>
      <c r="G16" s="7"/>
      <c r="H16" s="7"/>
      <c r="I16" s="25"/>
      <c r="J16" s="22"/>
      <c r="K16" s="27"/>
      <c r="L16" s="7"/>
      <c r="M16" s="30"/>
      <c r="N16" s="7"/>
    </row>
    <row r="17" spans="1:14" ht="16.5" customHeight="1" x14ac:dyDescent="0.35">
      <c r="A17" s="91"/>
      <c r="B17" s="32" t="s">
        <v>22</v>
      </c>
      <c r="C17" s="89" t="s">
        <v>203</v>
      </c>
      <c r="D17" s="90"/>
      <c r="E17" s="7"/>
      <c r="F17" s="7"/>
      <c r="G17" s="7"/>
      <c r="H17" s="7"/>
      <c r="I17" s="25"/>
      <c r="J17" s="22"/>
      <c r="K17" s="27"/>
      <c r="L17" s="7"/>
      <c r="M17" s="30"/>
      <c r="N17" s="7"/>
    </row>
    <row r="18" spans="1:14" ht="28" x14ac:dyDescent="0.35">
      <c r="A18" s="91"/>
      <c r="B18" s="32" t="s">
        <v>23</v>
      </c>
      <c r="C18" s="91" t="s">
        <v>24</v>
      </c>
      <c r="D18" s="92"/>
      <c r="E18" s="7"/>
      <c r="F18" s="7"/>
      <c r="G18" s="7"/>
      <c r="H18" s="7"/>
      <c r="I18" s="25"/>
      <c r="J18" s="22"/>
      <c r="K18" s="27"/>
      <c r="L18" s="7"/>
      <c r="M18" s="30"/>
      <c r="N18" s="7"/>
    </row>
    <row r="19" spans="1:14" x14ac:dyDescent="0.35">
      <c r="A19" s="91"/>
      <c r="B19" s="32" t="s">
        <v>25</v>
      </c>
      <c r="C19" s="85" t="s">
        <v>26</v>
      </c>
      <c r="D19" s="86"/>
      <c r="E19" s="7"/>
      <c r="F19" s="7"/>
      <c r="G19" s="7"/>
      <c r="H19" s="7"/>
      <c r="I19" s="25"/>
      <c r="J19" s="22"/>
      <c r="K19" s="27"/>
      <c r="L19" s="7"/>
      <c r="M19" s="30"/>
      <c r="N19" s="7"/>
    </row>
    <row r="20" spans="1:14" ht="19.5" customHeight="1" x14ac:dyDescent="0.35">
      <c r="A20" s="91"/>
      <c r="B20" s="32" t="s">
        <v>27</v>
      </c>
      <c r="C20" s="77" t="s">
        <v>205</v>
      </c>
      <c r="D20" s="78"/>
      <c r="E20" s="7"/>
      <c r="F20" s="7"/>
      <c r="G20" s="7"/>
      <c r="H20" s="7"/>
      <c r="I20" s="25"/>
      <c r="J20" s="22"/>
      <c r="K20" s="27"/>
      <c r="L20" s="7"/>
      <c r="M20" s="30"/>
      <c r="N20" s="7"/>
    </row>
    <row r="21" spans="1:14" x14ac:dyDescent="0.35">
      <c r="A21" s="91"/>
      <c r="B21" s="52" t="s">
        <v>28</v>
      </c>
      <c r="C21" s="93"/>
      <c r="D21" s="94"/>
      <c r="E21" s="5">
        <v>1245</v>
      </c>
      <c r="F21" s="5">
        <v>1450</v>
      </c>
      <c r="G21" s="5">
        <v>2000</v>
      </c>
      <c r="H21" s="5">
        <v>1500</v>
      </c>
      <c r="I21" s="5">
        <v>1500</v>
      </c>
      <c r="J21" s="5">
        <v>1850</v>
      </c>
      <c r="K21" s="26">
        <v>2084</v>
      </c>
      <c r="L21" s="5">
        <v>1380</v>
      </c>
      <c r="M21" s="29">
        <v>2100</v>
      </c>
      <c r="N21" s="5">
        <v>1700</v>
      </c>
    </row>
    <row r="22" spans="1:14" ht="23.25" customHeight="1" x14ac:dyDescent="0.35">
      <c r="A22" s="91"/>
      <c r="B22" s="95" t="s">
        <v>29</v>
      </c>
      <c r="C22" s="91" t="s">
        <v>168</v>
      </c>
      <c r="D22" s="92"/>
      <c r="E22" s="7"/>
      <c r="F22" s="7"/>
      <c r="G22" s="23"/>
      <c r="H22" s="7"/>
      <c r="I22" s="25"/>
      <c r="J22" s="22"/>
      <c r="K22" s="27"/>
      <c r="L22" s="7"/>
      <c r="M22" s="30"/>
      <c r="N22" s="7"/>
    </row>
    <row r="23" spans="1:14" ht="27.75" customHeight="1" x14ac:dyDescent="0.35">
      <c r="A23" s="91"/>
      <c r="B23" s="96"/>
      <c r="C23" s="91" t="s">
        <v>206</v>
      </c>
      <c r="D23" s="92"/>
      <c r="E23" s="7"/>
      <c r="F23" s="7"/>
      <c r="G23" s="23"/>
      <c r="H23" s="7"/>
      <c r="I23" s="25"/>
      <c r="J23" s="22"/>
      <c r="K23" s="27"/>
      <c r="L23" s="7"/>
      <c r="M23" s="30"/>
      <c r="N23" s="7"/>
    </row>
    <row r="24" spans="1:14" ht="17.25" customHeight="1" x14ac:dyDescent="0.35">
      <c r="A24" s="91"/>
      <c r="B24" s="28" t="s">
        <v>30</v>
      </c>
      <c r="C24" s="85" t="s">
        <v>31</v>
      </c>
      <c r="D24" s="86"/>
      <c r="E24" s="7"/>
      <c r="F24" s="7"/>
      <c r="G24" s="23"/>
      <c r="H24" s="7"/>
      <c r="I24" s="25"/>
      <c r="J24" s="22"/>
      <c r="K24" s="27"/>
      <c r="L24" s="7"/>
      <c r="M24" s="30"/>
      <c r="N24" s="7"/>
    </row>
    <row r="25" spans="1:14" ht="18" customHeight="1" x14ac:dyDescent="0.35">
      <c r="A25" s="91"/>
      <c r="B25" s="83" t="s">
        <v>32</v>
      </c>
      <c r="C25" s="85" t="s">
        <v>33</v>
      </c>
      <c r="D25" s="86"/>
      <c r="E25" s="7"/>
      <c r="F25" s="7"/>
      <c r="G25" s="23"/>
      <c r="H25" s="7"/>
      <c r="I25" s="25"/>
      <c r="J25" s="22"/>
      <c r="K25" s="27"/>
      <c r="L25" s="7"/>
      <c r="M25" s="30"/>
      <c r="N25" s="7"/>
    </row>
    <row r="26" spans="1:14" ht="18" customHeight="1" x14ac:dyDescent="0.35">
      <c r="A26" s="91"/>
      <c r="B26" s="84"/>
      <c r="C26" s="85" t="s">
        <v>34</v>
      </c>
      <c r="D26" s="86"/>
      <c r="E26" s="7"/>
      <c r="F26" s="7"/>
      <c r="G26" s="23"/>
      <c r="H26" s="7"/>
      <c r="I26" s="25"/>
      <c r="J26" s="22"/>
      <c r="K26" s="27"/>
      <c r="L26" s="7"/>
      <c r="M26" s="30"/>
      <c r="N26" s="7"/>
    </row>
    <row r="27" spans="1:14" x14ac:dyDescent="0.35">
      <c r="A27" s="91"/>
      <c r="B27" s="63" t="s">
        <v>35</v>
      </c>
      <c r="C27" s="65" t="s">
        <v>174</v>
      </c>
      <c r="D27" s="66"/>
      <c r="E27" s="7"/>
      <c r="F27" s="7"/>
      <c r="G27" s="23"/>
      <c r="H27" s="7"/>
      <c r="I27" s="25"/>
      <c r="J27" s="22"/>
      <c r="K27" s="27"/>
      <c r="L27" s="7"/>
      <c r="M27" s="30"/>
      <c r="N27" s="7"/>
    </row>
    <row r="28" spans="1:14" x14ac:dyDescent="0.35">
      <c r="A28" s="91"/>
      <c r="B28" s="64"/>
      <c r="C28" s="65" t="s">
        <v>36</v>
      </c>
      <c r="D28" s="66"/>
      <c r="E28" s="7"/>
      <c r="F28" s="7"/>
      <c r="G28" s="23"/>
      <c r="H28" s="7"/>
      <c r="I28" s="25"/>
      <c r="J28" s="22"/>
      <c r="K28" s="27"/>
      <c r="L28" s="7"/>
      <c r="M28" s="30"/>
      <c r="N28" s="7"/>
    </row>
    <row r="29" spans="1:14" ht="54.75" customHeight="1" x14ac:dyDescent="0.35">
      <c r="A29" s="91"/>
      <c r="B29" s="33" t="s">
        <v>37</v>
      </c>
      <c r="C29" s="65" t="s">
        <v>38</v>
      </c>
      <c r="D29" s="66"/>
      <c r="E29" s="7"/>
      <c r="F29" s="7"/>
      <c r="G29" s="23"/>
      <c r="H29" s="7"/>
      <c r="I29" s="25"/>
      <c r="J29" s="22"/>
      <c r="K29" s="27"/>
      <c r="L29" s="7"/>
      <c r="M29" s="30"/>
      <c r="N29" s="7"/>
    </row>
    <row r="30" spans="1:14" ht="33.75" customHeight="1" x14ac:dyDescent="0.35">
      <c r="A30" s="91"/>
      <c r="B30" s="63" t="s">
        <v>39</v>
      </c>
      <c r="C30" s="77" t="s">
        <v>40</v>
      </c>
      <c r="D30" s="78"/>
      <c r="E30" s="7"/>
      <c r="F30" s="7"/>
      <c r="G30" s="23"/>
      <c r="H30" s="7"/>
      <c r="I30" s="46"/>
      <c r="J30" s="22"/>
      <c r="K30" s="27"/>
      <c r="L30" s="7"/>
      <c r="M30" s="30"/>
      <c r="N30" s="7"/>
    </row>
    <row r="31" spans="1:14" ht="37.5" customHeight="1" x14ac:dyDescent="0.35">
      <c r="A31" s="91"/>
      <c r="B31" s="64"/>
      <c r="C31" s="87" t="s">
        <v>41</v>
      </c>
      <c r="D31" s="88"/>
      <c r="E31" s="7"/>
      <c r="F31" s="7"/>
      <c r="G31" s="23"/>
      <c r="H31" s="7"/>
      <c r="I31" s="46"/>
      <c r="J31" s="22"/>
      <c r="K31" s="27"/>
      <c r="L31" s="7"/>
      <c r="M31" s="30"/>
      <c r="N31" s="7"/>
    </row>
    <row r="32" spans="1:14" x14ac:dyDescent="0.35">
      <c r="A32" s="91"/>
      <c r="B32" s="63" t="s">
        <v>42</v>
      </c>
      <c r="C32" s="65" t="s">
        <v>43</v>
      </c>
      <c r="D32" s="66"/>
      <c r="E32" s="7"/>
      <c r="F32" s="7"/>
      <c r="G32" s="23"/>
      <c r="H32" s="7"/>
      <c r="I32" s="25"/>
      <c r="J32" s="22"/>
      <c r="K32" s="27"/>
      <c r="L32" s="7"/>
      <c r="M32" s="30"/>
      <c r="N32" s="7"/>
    </row>
    <row r="33" spans="1:14" ht="40.5" customHeight="1" x14ac:dyDescent="0.35">
      <c r="A33" s="91"/>
      <c r="B33" s="64"/>
      <c r="C33" s="65" t="s">
        <v>44</v>
      </c>
      <c r="D33" s="66"/>
      <c r="E33" s="7"/>
      <c r="F33" s="7"/>
      <c r="G33" s="23"/>
      <c r="H33" s="7"/>
      <c r="I33" s="25"/>
      <c r="J33" s="22"/>
      <c r="K33" s="27"/>
      <c r="L33" s="7"/>
      <c r="M33" s="30"/>
      <c r="N33" s="7"/>
    </row>
    <row r="34" spans="1:14" ht="35.25" customHeight="1" x14ac:dyDescent="0.35">
      <c r="A34" s="91"/>
      <c r="B34" s="63" t="s">
        <v>45</v>
      </c>
      <c r="C34" s="65" t="s">
        <v>46</v>
      </c>
      <c r="D34" s="66"/>
      <c r="E34" s="7"/>
      <c r="F34" s="7"/>
      <c r="G34" s="23"/>
      <c r="H34" s="7"/>
      <c r="I34" s="25"/>
      <c r="J34" s="22"/>
      <c r="K34" s="27"/>
      <c r="L34" s="7"/>
      <c r="M34" s="30"/>
      <c r="N34" s="7"/>
    </row>
    <row r="35" spans="1:14" ht="33.75" customHeight="1" x14ac:dyDescent="0.35">
      <c r="A35" s="91"/>
      <c r="B35" s="64"/>
      <c r="C35" s="65" t="s">
        <v>47</v>
      </c>
      <c r="D35" s="66"/>
      <c r="E35" s="7"/>
      <c r="F35" s="7"/>
      <c r="G35" s="23"/>
      <c r="H35" s="7"/>
      <c r="I35" s="25"/>
      <c r="J35" s="22"/>
      <c r="K35" s="27"/>
      <c r="L35" s="7"/>
      <c r="M35" s="30"/>
      <c r="N35" s="7"/>
    </row>
    <row r="36" spans="1:14" x14ac:dyDescent="0.35">
      <c r="A36" s="91"/>
      <c r="B36" s="63" t="s">
        <v>48</v>
      </c>
      <c r="C36" s="65" t="s">
        <v>49</v>
      </c>
      <c r="D36" s="66"/>
      <c r="E36" s="7"/>
      <c r="F36" s="7"/>
      <c r="G36" s="23"/>
      <c r="H36" s="7"/>
      <c r="I36" s="25"/>
      <c r="J36" s="22"/>
      <c r="K36" s="27"/>
      <c r="L36" s="7"/>
      <c r="M36" s="30"/>
      <c r="N36" s="7"/>
    </row>
    <row r="37" spans="1:14" x14ac:dyDescent="0.35">
      <c r="A37" s="91"/>
      <c r="B37" s="64"/>
      <c r="C37" s="66" t="s">
        <v>50</v>
      </c>
      <c r="D37" s="67"/>
      <c r="E37" s="7"/>
      <c r="F37" s="7"/>
      <c r="G37" s="23"/>
      <c r="H37" s="7"/>
      <c r="I37" s="25"/>
      <c r="J37" s="22"/>
      <c r="K37" s="27"/>
      <c r="L37" s="7"/>
      <c r="M37" s="30"/>
      <c r="N37" s="7"/>
    </row>
    <row r="38" spans="1:14" ht="93.75" customHeight="1" x14ac:dyDescent="0.35">
      <c r="A38" s="91"/>
      <c r="B38" s="28" t="s">
        <v>51</v>
      </c>
      <c r="C38" s="65" t="s">
        <v>52</v>
      </c>
      <c r="D38" s="66"/>
      <c r="E38" s="7"/>
      <c r="F38" s="7"/>
      <c r="G38" s="23"/>
      <c r="H38" s="7"/>
      <c r="I38" s="25"/>
      <c r="J38" s="22"/>
      <c r="K38" s="27"/>
      <c r="L38" s="7"/>
      <c r="M38" s="30"/>
      <c r="N38" s="7"/>
    </row>
    <row r="39" spans="1:14" ht="96" customHeight="1" x14ac:dyDescent="0.35">
      <c r="A39" s="91"/>
      <c r="B39" s="28" t="s">
        <v>51</v>
      </c>
      <c r="C39" s="65" t="s">
        <v>53</v>
      </c>
      <c r="D39" s="66"/>
      <c r="E39" s="7"/>
      <c r="F39" s="7"/>
      <c r="G39" s="23"/>
      <c r="H39" s="7"/>
      <c r="I39" s="25"/>
      <c r="J39" s="22"/>
      <c r="K39" s="27"/>
      <c r="L39" s="7"/>
      <c r="M39" s="30"/>
      <c r="N39" s="7"/>
    </row>
    <row r="40" spans="1:14" ht="28" x14ac:dyDescent="0.35">
      <c r="A40" s="91"/>
      <c r="B40" s="28" t="s">
        <v>54</v>
      </c>
      <c r="C40" s="66" t="s">
        <v>55</v>
      </c>
      <c r="D40" s="68"/>
      <c r="E40" s="7"/>
      <c r="F40" s="7"/>
      <c r="G40" s="23"/>
      <c r="H40" s="7"/>
      <c r="I40" s="25"/>
      <c r="J40" s="22"/>
      <c r="K40" s="27"/>
      <c r="L40" s="7"/>
      <c r="M40" s="47"/>
      <c r="N40" s="7"/>
    </row>
    <row r="41" spans="1:14" ht="20.25" customHeight="1" x14ac:dyDescent="0.35">
      <c r="A41" s="91"/>
      <c r="B41" s="79" t="s">
        <v>56</v>
      </c>
      <c r="C41" s="81" t="s">
        <v>170</v>
      </c>
      <c r="D41" s="82"/>
      <c r="E41" s="7"/>
      <c r="F41" s="7"/>
      <c r="G41" s="23"/>
      <c r="H41" s="7"/>
      <c r="I41" s="25"/>
      <c r="J41" s="22"/>
      <c r="K41" s="27"/>
      <c r="L41" s="7"/>
      <c r="M41" s="30"/>
      <c r="N41" s="7"/>
    </row>
    <row r="42" spans="1:14" ht="18.75" customHeight="1" x14ac:dyDescent="0.35">
      <c r="A42" s="91"/>
      <c r="B42" s="80"/>
      <c r="C42" s="81" t="s">
        <v>171</v>
      </c>
      <c r="D42" s="82"/>
      <c r="E42" s="7"/>
      <c r="F42" s="7"/>
      <c r="G42" s="23"/>
      <c r="H42" s="7"/>
      <c r="I42" s="25"/>
      <c r="J42" s="22"/>
      <c r="K42" s="27"/>
      <c r="L42" s="7"/>
      <c r="M42" s="30"/>
      <c r="N42" s="7"/>
    </row>
    <row r="43" spans="1:14" ht="18" customHeight="1" x14ac:dyDescent="0.35">
      <c r="A43" s="91"/>
      <c r="B43" s="79" t="s">
        <v>57</v>
      </c>
      <c r="C43" s="81" t="s">
        <v>163</v>
      </c>
      <c r="D43" s="82"/>
      <c r="E43" s="7"/>
      <c r="F43" s="7"/>
      <c r="G43" s="23"/>
      <c r="H43" s="7"/>
      <c r="I43" s="25"/>
      <c r="J43" s="22"/>
      <c r="K43" s="27"/>
      <c r="L43" s="7"/>
      <c r="M43" s="30"/>
      <c r="N43" s="7"/>
    </row>
    <row r="44" spans="1:14" ht="18" customHeight="1" x14ac:dyDescent="0.35">
      <c r="A44" s="91"/>
      <c r="B44" s="80"/>
      <c r="C44" s="81" t="s">
        <v>164</v>
      </c>
      <c r="D44" s="82"/>
      <c r="E44" s="7"/>
      <c r="F44" s="7"/>
      <c r="G44" s="23"/>
      <c r="H44" s="7"/>
      <c r="I44" s="25"/>
      <c r="J44" s="22"/>
      <c r="K44" s="27"/>
      <c r="L44" s="7"/>
      <c r="M44" s="30"/>
      <c r="N44" s="7"/>
    </row>
    <row r="45" spans="1:14" x14ac:dyDescent="0.35">
      <c r="A45" s="91"/>
      <c r="B45" s="33" t="s">
        <v>58</v>
      </c>
      <c r="C45" s="77" t="s">
        <v>59</v>
      </c>
      <c r="D45" s="78"/>
      <c r="E45" s="7"/>
      <c r="F45" s="7"/>
      <c r="G45" s="23"/>
      <c r="H45" s="7"/>
      <c r="I45" s="25"/>
      <c r="J45" s="22"/>
      <c r="K45" s="27"/>
      <c r="L45" s="7"/>
      <c r="M45" s="30"/>
      <c r="N45" s="7"/>
    </row>
    <row r="46" spans="1:14" ht="17.25" customHeight="1" x14ac:dyDescent="0.35">
      <c r="A46" s="91"/>
      <c r="B46" s="28" t="s">
        <v>60</v>
      </c>
      <c r="C46" s="77" t="s">
        <v>172</v>
      </c>
      <c r="D46" s="78"/>
      <c r="E46" s="7"/>
      <c r="F46" s="7"/>
      <c r="G46" s="23"/>
      <c r="H46" s="7"/>
      <c r="I46" s="25"/>
      <c r="J46" s="22"/>
      <c r="K46" s="27"/>
      <c r="L46" s="7"/>
      <c r="M46" s="30"/>
      <c r="N46" s="7"/>
    </row>
    <row r="47" spans="1:14" ht="18" customHeight="1" x14ac:dyDescent="0.35">
      <c r="A47" s="91"/>
      <c r="B47" s="31" t="s">
        <v>61</v>
      </c>
      <c r="C47" s="77" t="s">
        <v>207</v>
      </c>
      <c r="D47" s="78"/>
      <c r="E47" s="7"/>
      <c r="F47" s="7"/>
      <c r="G47" s="23"/>
      <c r="H47" s="7"/>
      <c r="I47" s="25"/>
      <c r="J47" s="22"/>
      <c r="K47" s="27"/>
      <c r="L47" s="7"/>
      <c r="M47" s="30"/>
      <c r="N47" s="7"/>
    </row>
    <row r="48" spans="1:14" ht="30.75" customHeight="1" x14ac:dyDescent="0.35">
      <c r="A48" s="10" t="s">
        <v>62</v>
      </c>
      <c r="B48" s="61" t="s">
        <v>63</v>
      </c>
      <c r="C48" s="62"/>
      <c r="D48" s="62"/>
      <c r="E48" s="5">
        <v>872.5</v>
      </c>
      <c r="F48" s="5">
        <v>630</v>
      </c>
      <c r="G48" s="5">
        <v>800</v>
      </c>
      <c r="H48" s="5">
        <v>800</v>
      </c>
      <c r="I48" s="5">
        <v>800</v>
      </c>
      <c r="J48" s="5">
        <v>943</v>
      </c>
      <c r="K48" s="26">
        <v>714</v>
      </c>
      <c r="L48" s="5">
        <v>825</v>
      </c>
      <c r="M48" s="29">
        <v>700</v>
      </c>
      <c r="N48" s="5">
        <v>830</v>
      </c>
    </row>
    <row r="49" spans="1:14" ht="54" customHeight="1" x14ac:dyDescent="0.35">
      <c r="A49" s="99" t="s">
        <v>64</v>
      </c>
      <c r="B49" s="6" t="s">
        <v>7</v>
      </c>
      <c r="C49" s="100" t="s">
        <v>65</v>
      </c>
      <c r="D49" s="101"/>
      <c r="E49" s="7"/>
      <c r="F49" s="7"/>
      <c r="G49" s="7"/>
      <c r="H49" s="7"/>
      <c r="I49" s="25"/>
      <c r="J49" s="22"/>
      <c r="K49" s="27"/>
      <c r="L49" s="7"/>
      <c r="M49" s="30"/>
      <c r="N49" s="7"/>
    </row>
    <row r="50" spans="1:14" ht="53.25" customHeight="1" x14ac:dyDescent="0.35">
      <c r="A50" s="99"/>
      <c r="B50" s="6" t="s">
        <v>8</v>
      </c>
      <c r="C50" s="100" t="s">
        <v>66</v>
      </c>
      <c r="D50" s="101"/>
      <c r="E50" s="7"/>
      <c r="F50" s="7"/>
      <c r="G50" s="7"/>
      <c r="H50" s="7"/>
      <c r="I50" s="25"/>
      <c r="J50" s="22"/>
      <c r="K50" s="27"/>
      <c r="L50" s="7"/>
      <c r="M50" s="30"/>
      <c r="N50" s="7"/>
    </row>
    <row r="51" spans="1:14" ht="18" customHeight="1" x14ac:dyDescent="0.35">
      <c r="A51" s="99"/>
      <c r="B51" s="6" t="s">
        <v>9</v>
      </c>
      <c r="C51" s="100" t="s">
        <v>10</v>
      </c>
      <c r="D51" s="101"/>
      <c r="E51" s="7"/>
      <c r="F51" s="7"/>
      <c r="G51" s="7"/>
      <c r="H51" s="7"/>
      <c r="I51" s="25"/>
      <c r="J51" s="22"/>
      <c r="K51" s="27"/>
      <c r="L51" s="7"/>
      <c r="M51" s="30"/>
      <c r="N51" s="7"/>
    </row>
    <row r="52" spans="1:14" x14ac:dyDescent="0.35">
      <c r="A52" s="99"/>
      <c r="B52" s="6" t="s">
        <v>67</v>
      </c>
      <c r="C52" s="100" t="s">
        <v>68</v>
      </c>
      <c r="D52" s="101"/>
      <c r="E52" s="7"/>
      <c r="F52" s="7"/>
      <c r="G52" s="7"/>
      <c r="H52" s="7"/>
      <c r="I52" s="25"/>
      <c r="J52" s="22"/>
      <c r="K52" s="27"/>
      <c r="L52" s="7"/>
      <c r="M52" s="30"/>
      <c r="N52" s="7"/>
    </row>
    <row r="53" spans="1:14" x14ac:dyDescent="0.35">
      <c r="A53" s="99"/>
      <c r="B53" s="6" t="s">
        <v>11</v>
      </c>
      <c r="C53" s="100" t="s">
        <v>173</v>
      </c>
      <c r="D53" s="101"/>
      <c r="E53" s="7"/>
      <c r="F53" s="7"/>
      <c r="G53" s="7"/>
      <c r="H53" s="7"/>
      <c r="I53" s="25"/>
      <c r="J53" s="22"/>
      <c r="K53" s="27"/>
      <c r="L53" s="7"/>
      <c r="M53" s="30"/>
      <c r="N53" s="7"/>
    </row>
    <row r="54" spans="1:14" x14ac:dyDescent="0.35">
      <c r="A54" s="99"/>
      <c r="B54" s="6" t="s">
        <v>12</v>
      </c>
      <c r="C54" s="100" t="s">
        <v>69</v>
      </c>
      <c r="D54" s="101"/>
      <c r="E54" s="7"/>
      <c r="F54" s="7"/>
      <c r="G54" s="7"/>
      <c r="H54" s="7"/>
      <c r="I54" s="25"/>
      <c r="J54" s="22"/>
      <c r="K54" s="27"/>
      <c r="L54" s="7"/>
      <c r="M54" s="30"/>
      <c r="N54" s="7"/>
    </row>
    <row r="55" spans="1:14" ht="15" customHeight="1" x14ac:dyDescent="0.35">
      <c r="A55" s="99"/>
      <c r="B55" s="8" t="s">
        <v>14</v>
      </c>
      <c r="C55" s="100" t="s">
        <v>15</v>
      </c>
      <c r="D55" s="101"/>
      <c r="E55" s="7"/>
      <c r="F55" s="7"/>
      <c r="G55" s="7"/>
      <c r="H55" s="7"/>
      <c r="I55" s="25"/>
      <c r="J55" s="22"/>
      <c r="K55" s="27"/>
      <c r="L55" s="7"/>
      <c r="M55" s="30"/>
      <c r="N55" s="7"/>
    </row>
    <row r="56" spans="1:14" ht="182.25" customHeight="1" x14ac:dyDescent="0.35">
      <c r="A56" s="99"/>
      <c r="B56" s="6" t="s">
        <v>16</v>
      </c>
      <c r="C56" s="105" t="s">
        <v>208</v>
      </c>
      <c r="D56" s="106"/>
      <c r="E56" s="7"/>
      <c r="F56" s="7"/>
      <c r="G56" s="7"/>
      <c r="H56" s="7"/>
      <c r="I56" s="25"/>
      <c r="J56" s="22"/>
      <c r="K56" s="27"/>
      <c r="L56" s="7"/>
      <c r="M56" s="30"/>
      <c r="N56" s="7"/>
    </row>
    <row r="57" spans="1:14" x14ac:dyDescent="0.35">
      <c r="A57" s="99"/>
      <c r="B57" s="6" t="s">
        <v>20</v>
      </c>
      <c r="C57" s="100" t="s">
        <v>21</v>
      </c>
      <c r="D57" s="107"/>
      <c r="E57" s="7"/>
      <c r="F57" s="7"/>
      <c r="G57" s="7"/>
      <c r="H57" s="7"/>
      <c r="I57" s="25"/>
      <c r="J57" s="22"/>
      <c r="K57" s="27"/>
      <c r="L57" s="7"/>
      <c r="M57" s="30"/>
      <c r="N57" s="7"/>
    </row>
    <row r="58" spans="1:14" ht="23.25" customHeight="1" x14ac:dyDescent="0.35">
      <c r="A58" s="99"/>
      <c r="B58" s="6" t="s">
        <v>22</v>
      </c>
      <c r="C58" s="105" t="s">
        <v>70</v>
      </c>
      <c r="D58" s="106"/>
      <c r="E58" s="7"/>
      <c r="F58" s="7"/>
      <c r="G58" s="7"/>
      <c r="H58" s="7"/>
      <c r="I58" s="25"/>
      <c r="J58" s="22"/>
      <c r="K58" s="27"/>
      <c r="L58" s="7"/>
      <c r="M58" s="30"/>
      <c r="N58" s="7"/>
    </row>
    <row r="59" spans="1:14" ht="28" x14ac:dyDescent="0.35">
      <c r="A59" s="99"/>
      <c r="B59" s="6" t="s">
        <v>23</v>
      </c>
      <c r="C59" s="105" t="s">
        <v>165</v>
      </c>
      <c r="D59" s="106"/>
      <c r="E59" s="7"/>
      <c r="F59" s="7"/>
      <c r="G59" s="7"/>
      <c r="H59" s="7"/>
      <c r="I59" s="25"/>
      <c r="J59" s="22"/>
      <c r="K59" s="27"/>
      <c r="L59" s="7"/>
      <c r="M59" s="30"/>
      <c r="N59" s="7"/>
    </row>
    <row r="60" spans="1:14" x14ac:dyDescent="0.35">
      <c r="A60" s="99"/>
      <c r="B60" s="6" t="s">
        <v>27</v>
      </c>
      <c r="C60" s="105" t="s">
        <v>71</v>
      </c>
      <c r="D60" s="106"/>
      <c r="E60" s="7"/>
      <c r="F60" s="7"/>
      <c r="G60" s="7"/>
      <c r="H60" s="7"/>
      <c r="I60" s="25"/>
      <c r="J60" s="22"/>
      <c r="K60" s="27"/>
      <c r="L60" s="7"/>
      <c r="M60" s="30"/>
      <c r="N60" s="7"/>
    </row>
    <row r="61" spans="1:14" x14ac:dyDescent="0.35">
      <c r="A61" s="99"/>
      <c r="B61" s="61" t="s">
        <v>28</v>
      </c>
      <c r="C61" s="62"/>
      <c r="D61" s="62"/>
      <c r="E61" s="5">
        <v>1345</v>
      </c>
      <c r="F61" s="5">
        <v>1200</v>
      </c>
      <c r="G61" s="5">
        <v>1750</v>
      </c>
      <c r="H61" s="5">
        <v>1500</v>
      </c>
      <c r="I61" s="5">
        <v>1500</v>
      </c>
      <c r="J61" s="5">
        <v>1398</v>
      </c>
      <c r="K61" s="26">
        <v>1498</v>
      </c>
      <c r="L61" s="5">
        <v>1400</v>
      </c>
      <c r="M61" s="29">
        <v>1900</v>
      </c>
      <c r="N61" s="5">
        <v>1400</v>
      </c>
    </row>
    <row r="62" spans="1:14" x14ac:dyDescent="0.35">
      <c r="A62" s="99"/>
      <c r="B62" s="6" t="s">
        <v>72</v>
      </c>
      <c r="C62" s="73" t="s">
        <v>73</v>
      </c>
      <c r="D62" s="74"/>
      <c r="E62" s="7"/>
      <c r="F62" s="7"/>
      <c r="G62" s="24"/>
      <c r="H62" s="7"/>
      <c r="I62" s="25"/>
      <c r="J62" s="22"/>
      <c r="K62" s="27"/>
      <c r="L62" s="7"/>
      <c r="M62" s="30"/>
      <c r="N62" s="7"/>
    </row>
    <row r="63" spans="1:14" ht="51.75" customHeight="1" x14ac:dyDescent="0.35">
      <c r="A63" s="99"/>
      <c r="B63" s="71" t="s">
        <v>29</v>
      </c>
      <c r="C63" s="73" t="s">
        <v>74</v>
      </c>
      <c r="D63" s="74"/>
      <c r="E63" s="7"/>
      <c r="F63" s="7"/>
      <c r="G63" s="24"/>
      <c r="H63" s="7"/>
      <c r="I63" s="25"/>
      <c r="J63" s="22"/>
      <c r="K63" s="27"/>
      <c r="L63" s="7"/>
      <c r="M63" s="30"/>
      <c r="N63" s="7"/>
    </row>
    <row r="64" spans="1:14" ht="47.25" customHeight="1" x14ac:dyDescent="0.35">
      <c r="A64" s="99"/>
      <c r="B64" s="72"/>
      <c r="C64" s="73" t="s">
        <v>75</v>
      </c>
      <c r="D64" s="74"/>
      <c r="E64" s="7"/>
      <c r="F64" s="7"/>
      <c r="G64" s="24"/>
      <c r="H64" s="7"/>
      <c r="I64" s="25"/>
      <c r="J64" s="22"/>
      <c r="K64" s="27"/>
      <c r="L64" s="7"/>
      <c r="M64" s="30"/>
      <c r="N64" s="7"/>
    </row>
    <row r="65" spans="1:14" ht="17.25" customHeight="1" x14ac:dyDescent="0.35">
      <c r="A65" s="99"/>
      <c r="B65" s="71" t="s">
        <v>32</v>
      </c>
      <c r="C65" s="73" t="s">
        <v>33</v>
      </c>
      <c r="D65" s="74"/>
      <c r="E65" s="7"/>
      <c r="F65" s="7"/>
      <c r="G65" s="24"/>
      <c r="H65" s="7"/>
      <c r="I65" s="25"/>
      <c r="J65" s="22"/>
      <c r="K65" s="27"/>
      <c r="L65" s="7"/>
      <c r="M65" s="30"/>
      <c r="N65" s="7"/>
    </row>
    <row r="66" spans="1:14" x14ac:dyDescent="0.35">
      <c r="A66" s="99"/>
      <c r="B66" s="72"/>
      <c r="C66" s="73" t="s">
        <v>34</v>
      </c>
      <c r="D66" s="74"/>
      <c r="E66" s="7"/>
      <c r="F66" s="7"/>
      <c r="G66" s="24"/>
      <c r="H66" s="7"/>
      <c r="I66" s="25"/>
      <c r="J66" s="22"/>
      <c r="K66" s="27"/>
      <c r="L66" s="7"/>
      <c r="M66" s="30"/>
      <c r="N66" s="7"/>
    </row>
    <row r="67" spans="1:14" x14ac:dyDescent="0.35">
      <c r="A67" s="99"/>
      <c r="B67" s="71" t="s">
        <v>35</v>
      </c>
      <c r="C67" s="73" t="s">
        <v>174</v>
      </c>
      <c r="D67" s="76"/>
      <c r="E67" s="7"/>
      <c r="F67" s="7"/>
      <c r="G67" s="24"/>
      <c r="H67" s="7"/>
      <c r="I67" s="25"/>
      <c r="J67" s="22"/>
      <c r="K67" s="27"/>
      <c r="L67" s="7"/>
      <c r="M67" s="30"/>
      <c r="N67" s="7"/>
    </row>
    <row r="68" spans="1:14" x14ac:dyDescent="0.35">
      <c r="A68" s="99"/>
      <c r="B68" s="75"/>
      <c r="C68" s="73" t="s">
        <v>36</v>
      </c>
      <c r="D68" s="74"/>
      <c r="E68" s="7"/>
      <c r="F68" s="7"/>
      <c r="G68" s="24"/>
      <c r="H68" s="7"/>
      <c r="I68" s="25"/>
      <c r="J68" s="22"/>
      <c r="K68" s="27"/>
      <c r="L68" s="7"/>
      <c r="M68" s="30"/>
      <c r="N68" s="7"/>
    </row>
    <row r="69" spans="1:14" x14ac:dyDescent="0.35">
      <c r="A69" s="99"/>
      <c r="B69" s="72"/>
      <c r="C69" s="73" t="s">
        <v>167</v>
      </c>
      <c r="D69" s="74"/>
      <c r="E69" s="7"/>
      <c r="F69" s="7"/>
      <c r="G69" s="24"/>
      <c r="H69" s="7"/>
      <c r="I69" s="25"/>
      <c r="J69" s="22"/>
      <c r="K69" s="27"/>
      <c r="L69" s="7"/>
      <c r="M69" s="30"/>
      <c r="N69" s="7"/>
    </row>
    <row r="70" spans="1:14" x14ac:dyDescent="0.35">
      <c r="A70" s="99"/>
      <c r="B70" s="108" t="s">
        <v>39</v>
      </c>
      <c r="C70" s="69" t="s">
        <v>76</v>
      </c>
      <c r="D70" s="70"/>
      <c r="E70" s="7"/>
      <c r="F70" s="7"/>
      <c r="G70" s="24"/>
      <c r="H70" s="7"/>
      <c r="I70" s="46"/>
      <c r="J70" s="22"/>
      <c r="K70" s="27"/>
      <c r="L70" s="7"/>
      <c r="M70" s="30"/>
      <c r="N70" s="7"/>
    </row>
    <row r="71" spans="1:14" x14ac:dyDescent="0.35">
      <c r="A71" s="99"/>
      <c r="B71" s="109"/>
      <c r="C71" s="69" t="s">
        <v>41</v>
      </c>
      <c r="D71" s="70"/>
      <c r="E71" s="7"/>
      <c r="F71" s="7"/>
      <c r="G71" s="24"/>
      <c r="H71" s="7"/>
      <c r="I71" s="46"/>
      <c r="J71" s="22"/>
      <c r="K71" s="27"/>
      <c r="L71" s="7"/>
      <c r="M71" s="30"/>
      <c r="N71" s="7"/>
    </row>
    <row r="72" spans="1:14" ht="35.25" customHeight="1" x14ac:dyDescent="0.35">
      <c r="A72" s="99"/>
      <c r="B72" s="6" t="s">
        <v>37</v>
      </c>
      <c r="C72" s="73" t="s">
        <v>38</v>
      </c>
      <c r="D72" s="74"/>
      <c r="E72" s="7"/>
      <c r="F72" s="7"/>
      <c r="G72" s="24"/>
      <c r="H72" s="7"/>
      <c r="I72" s="25"/>
      <c r="J72" s="22"/>
      <c r="K72" s="27"/>
      <c r="L72" s="7"/>
      <c r="M72" s="30"/>
      <c r="N72" s="7"/>
    </row>
    <row r="73" spans="1:14" x14ac:dyDescent="0.35">
      <c r="A73" s="99"/>
      <c r="B73" s="19" t="s">
        <v>77</v>
      </c>
      <c r="C73" s="73" t="s">
        <v>78</v>
      </c>
      <c r="D73" s="74"/>
      <c r="E73" s="7"/>
      <c r="F73" s="7"/>
      <c r="G73" s="24"/>
      <c r="H73" s="7"/>
      <c r="I73" s="25"/>
      <c r="J73" s="22"/>
      <c r="K73" s="27"/>
      <c r="L73" s="7"/>
      <c r="M73" s="30"/>
      <c r="N73" s="7"/>
    </row>
    <row r="74" spans="1:14" x14ac:dyDescent="0.35">
      <c r="A74" s="99"/>
      <c r="B74" s="71" t="s">
        <v>42</v>
      </c>
      <c r="C74" s="73" t="s">
        <v>43</v>
      </c>
      <c r="D74" s="74"/>
      <c r="E74" s="7"/>
      <c r="F74" s="7"/>
      <c r="G74" s="24"/>
      <c r="H74" s="7"/>
      <c r="I74" s="25"/>
      <c r="J74" s="22"/>
      <c r="K74" s="27"/>
      <c r="L74" s="7"/>
      <c r="M74" s="30"/>
      <c r="N74" s="7"/>
    </row>
    <row r="75" spans="1:14" x14ac:dyDescent="0.35">
      <c r="A75" s="99"/>
      <c r="B75" s="72"/>
      <c r="C75" s="73" t="s">
        <v>79</v>
      </c>
      <c r="D75" s="74"/>
      <c r="E75" s="7"/>
      <c r="F75" s="7"/>
      <c r="G75" s="24"/>
      <c r="H75" s="7"/>
      <c r="I75" s="25"/>
      <c r="J75" s="22"/>
      <c r="K75" s="27"/>
      <c r="L75" s="7"/>
      <c r="M75" s="30"/>
      <c r="N75" s="7"/>
    </row>
    <row r="76" spans="1:14" x14ac:dyDescent="0.35">
      <c r="A76" s="99"/>
      <c r="B76" s="71" t="s">
        <v>45</v>
      </c>
      <c r="C76" s="73" t="s">
        <v>46</v>
      </c>
      <c r="D76" s="74"/>
      <c r="E76" s="7"/>
      <c r="F76" s="7"/>
      <c r="G76" s="24"/>
      <c r="H76" s="7"/>
      <c r="I76" s="25"/>
      <c r="J76" s="22"/>
      <c r="K76" s="27"/>
      <c r="L76" s="7"/>
      <c r="M76" s="30"/>
      <c r="N76" s="7"/>
    </row>
    <row r="77" spans="1:14" x14ac:dyDescent="0.35">
      <c r="A77" s="99"/>
      <c r="B77" s="72"/>
      <c r="C77" s="73" t="s">
        <v>47</v>
      </c>
      <c r="D77" s="74"/>
      <c r="E77" s="7"/>
      <c r="F77" s="7"/>
      <c r="G77" s="24"/>
      <c r="H77" s="7"/>
      <c r="I77" s="25"/>
      <c r="J77" s="22"/>
      <c r="K77" s="27"/>
      <c r="L77" s="7"/>
      <c r="M77" s="30"/>
      <c r="N77" s="7"/>
    </row>
    <row r="78" spans="1:14" ht="45.75" customHeight="1" x14ac:dyDescent="0.35">
      <c r="A78" s="99"/>
      <c r="B78" s="56" t="s">
        <v>48</v>
      </c>
      <c r="C78" s="73" t="s">
        <v>49</v>
      </c>
      <c r="D78" s="74"/>
      <c r="E78" s="7"/>
      <c r="F78" s="7"/>
      <c r="G78" s="24"/>
      <c r="H78" s="7"/>
      <c r="I78" s="25"/>
      <c r="J78" s="22"/>
      <c r="K78" s="27"/>
      <c r="L78" s="7"/>
      <c r="M78" s="30"/>
      <c r="N78" s="7"/>
    </row>
    <row r="79" spans="1:14" ht="19.5" customHeight="1" x14ac:dyDescent="0.35">
      <c r="A79" s="99"/>
      <c r="B79" s="71" t="s">
        <v>56</v>
      </c>
      <c r="C79" s="113" t="s">
        <v>80</v>
      </c>
      <c r="D79" s="114"/>
      <c r="E79" s="7"/>
      <c r="F79" s="7"/>
      <c r="G79" s="24"/>
      <c r="H79" s="7"/>
      <c r="I79" s="25"/>
      <c r="J79" s="22"/>
      <c r="K79" s="27"/>
      <c r="L79" s="7"/>
      <c r="M79" s="30"/>
      <c r="N79" s="7"/>
    </row>
    <row r="80" spans="1:14" ht="20.25" customHeight="1" x14ac:dyDescent="0.35">
      <c r="A80" s="99"/>
      <c r="B80" s="72"/>
      <c r="C80" s="113" t="s">
        <v>81</v>
      </c>
      <c r="D80" s="114"/>
      <c r="E80" s="7"/>
      <c r="F80" s="7"/>
      <c r="G80" s="24"/>
      <c r="H80" s="7"/>
      <c r="I80" s="25"/>
      <c r="J80" s="22"/>
      <c r="K80" s="27"/>
      <c r="L80" s="7"/>
      <c r="M80" s="30"/>
      <c r="N80" s="7"/>
    </row>
    <row r="81" spans="1:14" ht="18.75" customHeight="1" x14ac:dyDescent="0.35">
      <c r="A81" s="99"/>
      <c r="B81" s="71" t="s">
        <v>57</v>
      </c>
      <c r="C81" s="113" t="s">
        <v>82</v>
      </c>
      <c r="D81" s="114"/>
      <c r="E81" s="7"/>
      <c r="F81" s="7"/>
      <c r="G81" s="24"/>
      <c r="H81" s="7"/>
      <c r="I81" s="25"/>
      <c r="J81" s="22"/>
      <c r="K81" s="27"/>
      <c r="L81" s="7"/>
      <c r="M81" s="30"/>
      <c r="N81" s="7"/>
    </row>
    <row r="82" spans="1:14" ht="20.25" customHeight="1" x14ac:dyDescent="0.35">
      <c r="A82" s="99"/>
      <c r="B82" s="72"/>
      <c r="C82" s="113" t="s">
        <v>83</v>
      </c>
      <c r="D82" s="114"/>
      <c r="E82" s="7"/>
      <c r="F82" s="7"/>
      <c r="G82" s="24"/>
      <c r="H82" s="7"/>
      <c r="I82" s="25"/>
      <c r="J82" s="22"/>
      <c r="K82" s="27"/>
      <c r="L82" s="7"/>
      <c r="M82" s="30"/>
      <c r="N82" s="7"/>
    </row>
    <row r="83" spans="1:14" x14ac:dyDescent="0.35">
      <c r="A83" s="99"/>
      <c r="B83" s="71" t="s">
        <v>58</v>
      </c>
      <c r="C83" s="105" t="s">
        <v>59</v>
      </c>
      <c r="D83" s="106"/>
      <c r="E83" s="7"/>
      <c r="F83" s="7"/>
      <c r="G83" s="24"/>
      <c r="H83" s="7"/>
      <c r="I83" s="25"/>
      <c r="J83" s="22"/>
      <c r="K83" s="27"/>
      <c r="L83" s="7"/>
      <c r="M83" s="30"/>
      <c r="N83" s="7"/>
    </row>
    <row r="84" spans="1:14" x14ac:dyDescent="0.35">
      <c r="A84" s="99"/>
      <c r="B84" s="72"/>
      <c r="C84" s="105" t="s">
        <v>84</v>
      </c>
      <c r="D84" s="106"/>
      <c r="E84" s="7"/>
      <c r="F84" s="7"/>
      <c r="G84" s="24"/>
      <c r="H84" s="7"/>
      <c r="I84" s="25"/>
      <c r="J84" s="22"/>
      <c r="K84" s="27"/>
      <c r="L84" s="7"/>
      <c r="M84" s="30"/>
      <c r="N84" s="7"/>
    </row>
    <row r="85" spans="1:14" ht="18.75" customHeight="1" x14ac:dyDescent="0.35">
      <c r="A85" s="99"/>
      <c r="B85" s="6" t="s">
        <v>60</v>
      </c>
      <c r="C85" s="105" t="s">
        <v>85</v>
      </c>
      <c r="D85" s="106"/>
      <c r="E85" s="7"/>
      <c r="F85" s="7"/>
      <c r="G85" s="24"/>
      <c r="H85" s="7"/>
      <c r="I85" s="25"/>
      <c r="J85" s="22"/>
      <c r="K85" s="27"/>
      <c r="L85" s="7"/>
      <c r="M85" s="30"/>
      <c r="N85" s="7"/>
    </row>
    <row r="86" spans="1:14" ht="21" customHeight="1" x14ac:dyDescent="0.35">
      <c r="A86" s="99"/>
      <c r="B86" s="6" t="s">
        <v>61</v>
      </c>
      <c r="C86" s="105" t="s">
        <v>209</v>
      </c>
      <c r="D86" s="106"/>
      <c r="E86" s="7"/>
      <c r="F86" s="7"/>
      <c r="G86" s="24"/>
      <c r="H86" s="7"/>
      <c r="I86" s="25"/>
      <c r="J86" s="22"/>
      <c r="K86" s="27"/>
      <c r="L86" s="7"/>
      <c r="M86" s="30"/>
      <c r="N86" s="7"/>
    </row>
    <row r="87" spans="1:14" x14ac:dyDescent="0.35">
      <c r="A87" s="10" t="s">
        <v>86</v>
      </c>
      <c r="B87" s="61" t="s">
        <v>87</v>
      </c>
      <c r="C87" s="62"/>
      <c r="D87" s="62"/>
      <c r="E87" s="5">
        <v>872.5</v>
      </c>
      <c r="F87" s="5">
        <v>670</v>
      </c>
      <c r="G87" s="5">
        <v>850</v>
      </c>
      <c r="H87" s="5">
        <v>800</v>
      </c>
      <c r="I87" s="5">
        <v>700</v>
      </c>
      <c r="J87" s="5">
        <v>986</v>
      </c>
      <c r="K87" s="26">
        <v>748</v>
      </c>
      <c r="L87" s="5">
        <v>888</v>
      </c>
      <c r="M87" s="29">
        <v>1350</v>
      </c>
      <c r="N87" s="5">
        <v>870</v>
      </c>
    </row>
    <row r="88" spans="1:14" ht="19.5" customHeight="1" x14ac:dyDescent="0.35">
      <c r="A88" s="99" t="s">
        <v>88</v>
      </c>
      <c r="B88" s="6" t="s">
        <v>7</v>
      </c>
      <c r="C88" s="105" t="s">
        <v>89</v>
      </c>
      <c r="D88" s="106"/>
      <c r="E88" s="7"/>
      <c r="F88" s="7"/>
      <c r="G88" s="7"/>
      <c r="H88" s="7"/>
      <c r="I88" s="25"/>
      <c r="J88" s="22"/>
      <c r="K88" s="27"/>
      <c r="L88" s="7"/>
      <c r="M88" s="30"/>
      <c r="N88" s="7"/>
    </row>
    <row r="89" spans="1:14" ht="19.5" customHeight="1" x14ac:dyDescent="0.35">
      <c r="A89" s="99"/>
      <c r="B89" s="6" t="s">
        <v>8</v>
      </c>
      <c r="C89" s="100" t="s">
        <v>66</v>
      </c>
      <c r="D89" s="101"/>
      <c r="E89" s="7"/>
      <c r="F89" s="7"/>
      <c r="G89" s="7"/>
      <c r="H89" s="7"/>
      <c r="I89" s="25"/>
      <c r="J89" s="22"/>
      <c r="K89" s="27"/>
      <c r="L89" s="7"/>
      <c r="M89" s="30"/>
      <c r="N89" s="7"/>
    </row>
    <row r="90" spans="1:14" ht="18" customHeight="1" x14ac:dyDescent="0.35">
      <c r="A90" s="99"/>
      <c r="B90" s="6" t="s">
        <v>9</v>
      </c>
      <c r="C90" s="100" t="s">
        <v>33</v>
      </c>
      <c r="D90" s="101"/>
      <c r="E90" s="7"/>
      <c r="F90" s="7"/>
      <c r="G90" s="7"/>
      <c r="H90" s="7"/>
      <c r="I90" s="25"/>
      <c r="J90" s="22"/>
      <c r="K90" s="27"/>
      <c r="L90" s="7"/>
      <c r="M90" s="30"/>
      <c r="N90" s="7"/>
    </row>
    <row r="91" spans="1:14" ht="18.75" customHeight="1" x14ac:dyDescent="0.35">
      <c r="A91" s="99"/>
      <c r="B91" s="6" t="s">
        <v>67</v>
      </c>
      <c r="C91" s="100" t="s">
        <v>68</v>
      </c>
      <c r="D91" s="101"/>
      <c r="E91" s="7"/>
      <c r="F91" s="7"/>
      <c r="G91" s="7"/>
      <c r="H91" s="7"/>
      <c r="I91" s="25"/>
      <c r="J91" s="22"/>
      <c r="K91" s="27"/>
      <c r="L91" s="7"/>
      <c r="M91" s="30"/>
      <c r="N91" s="7"/>
    </row>
    <row r="92" spans="1:14" ht="21.75" customHeight="1" x14ac:dyDescent="0.35">
      <c r="A92" s="99"/>
      <c r="B92" s="6" t="s">
        <v>11</v>
      </c>
      <c r="C92" s="100" t="s">
        <v>173</v>
      </c>
      <c r="D92" s="101"/>
      <c r="E92" s="7"/>
      <c r="F92" s="7"/>
      <c r="G92" s="7"/>
      <c r="H92" s="7"/>
      <c r="I92" s="25"/>
      <c r="J92" s="22"/>
      <c r="K92" s="27"/>
      <c r="L92" s="7"/>
      <c r="M92" s="30"/>
      <c r="N92" s="7"/>
    </row>
    <row r="93" spans="1:14" ht="18" customHeight="1" x14ac:dyDescent="0.35">
      <c r="A93" s="99"/>
      <c r="B93" s="6" t="s">
        <v>12</v>
      </c>
      <c r="C93" s="100" t="s">
        <v>90</v>
      </c>
      <c r="D93" s="101"/>
      <c r="E93" s="7"/>
      <c r="F93" s="7"/>
      <c r="G93" s="7"/>
      <c r="H93" s="7"/>
      <c r="I93" s="25"/>
      <c r="J93" s="22"/>
      <c r="K93" s="27"/>
      <c r="L93" s="7"/>
      <c r="M93" s="30"/>
      <c r="N93" s="7"/>
    </row>
    <row r="94" spans="1:14" ht="18.75" customHeight="1" x14ac:dyDescent="0.35">
      <c r="A94" s="99"/>
      <c r="B94" s="8" t="s">
        <v>14</v>
      </c>
      <c r="C94" s="100" t="s">
        <v>15</v>
      </c>
      <c r="D94" s="101"/>
      <c r="E94" s="7"/>
      <c r="F94" s="7"/>
      <c r="G94" s="7"/>
      <c r="H94" s="7"/>
      <c r="I94" s="25"/>
      <c r="J94" s="22"/>
      <c r="K94" s="27"/>
      <c r="L94" s="7"/>
      <c r="M94" s="30"/>
      <c r="N94" s="7"/>
    </row>
    <row r="95" spans="1:14" ht="192.75" customHeight="1" x14ac:dyDescent="0.35">
      <c r="A95" s="99"/>
      <c r="B95" s="6" t="s">
        <v>16</v>
      </c>
      <c r="C95" s="100" t="s">
        <v>210</v>
      </c>
      <c r="D95" s="101"/>
      <c r="E95" s="7"/>
      <c r="F95" s="7"/>
      <c r="G95" s="7"/>
      <c r="H95" s="7"/>
      <c r="I95" s="25"/>
      <c r="J95" s="22"/>
      <c r="K95" s="27"/>
      <c r="L95" s="7"/>
      <c r="M95" s="30"/>
      <c r="N95" s="7"/>
    </row>
    <row r="96" spans="1:14" x14ac:dyDescent="0.35">
      <c r="A96" s="99"/>
      <c r="B96" s="6" t="s">
        <v>20</v>
      </c>
      <c r="C96" s="100" t="s">
        <v>21</v>
      </c>
      <c r="D96" s="107"/>
      <c r="E96" s="7"/>
      <c r="F96" s="7"/>
      <c r="G96" s="7"/>
      <c r="H96" s="7"/>
      <c r="I96" s="25"/>
      <c r="J96" s="22"/>
      <c r="K96" s="27"/>
      <c r="L96" s="7"/>
      <c r="M96" s="30"/>
      <c r="N96" s="7"/>
    </row>
    <row r="97" spans="1:14" ht="22.5" customHeight="1" x14ac:dyDescent="0.35">
      <c r="A97" s="99"/>
      <c r="B97" s="6" t="s">
        <v>22</v>
      </c>
      <c r="C97" s="115" t="s">
        <v>70</v>
      </c>
      <c r="D97" s="116"/>
      <c r="E97" s="7"/>
      <c r="F97" s="7"/>
      <c r="G97" s="7"/>
      <c r="H97" s="7"/>
      <c r="I97" s="25"/>
      <c r="J97" s="22"/>
      <c r="K97" s="27"/>
      <c r="L97" s="7"/>
      <c r="M97" s="30"/>
      <c r="N97" s="7"/>
    </row>
    <row r="98" spans="1:14" ht="27.75" customHeight="1" x14ac:dyDescent="0.35">
      <c r="A98" s="99"/>
      <c r="B98" s="6" t="s">
        <v>27</v>
      </c>
      <c r="C98" s="105" t="s">
        <v>71</v>
      </c>
      <c r="D98" s="106"/>
      <c r="E98" s="7"/>
      <c r="F98" s="7"/>
      <c r="G98" s="7"/>
      <c r="H98" s="7"/>
      <c r="I98" s="25"/>
      <c r="J98" s="22"/>
      <c r="K98" s="27"/>
      <c r="L98" s="7"/>
      <c r="M98" s="30"/>
      <c r="N98" s="7"/>
    </row>
    <row r="99" spans="1:14" x14ac:dyDescent="0.35">
      <c r="A99" s="99"/>
      <c r="B99" s="61" t="s">
        <v>28</v>
      </c>
      <c r="C99" s="62"/>
      <c r="D99" s="62"/>
      <c r="E99" s="5">
        <v>1345</v>
      </c>
      <c r="F99" s="5">
        <v>1320</v>
      </c>
      <c r="G99" s="5">
        <v>2000</v>
      </c>
      <c r="H99" s="5">
        <v>1700</v>
      </c>
      <c r="I99" s="5">
        <v>1700</v>
      </c>
      <c r="J99" s="5">
        <v>1987</v>
      </c>
      <c r="K99" s="26">
        <v>2271</v>
      </c>
      <c r="L99" s="5">
        <v>1450</v>
      </c>
      <c r="M99" s="29">
        <v>3000</v>
      </c>
      <c r="N99" s="5">
        <v>2300</v>
      </c>
    </row>
    <row r="100" spans="1:14" x14ac:dyDescent="0.35">
      <c r="A100" s="99"/>
      <c r="B100" s="6" t="s">
        <v>72</v>
      </c>
      <c r="C100" s="117" t="s">
        <v>91</v>
      </c>
      <c r="D100" s="118"/>
      <c r="E100" s="7"/>
      <c r="F100" s="7"/>
      <c r="G100" s="7"/>
      <c r="H100" s="7"/>
      <c r="I100" s="25"/>
      <c r="J100" s="22"/>
      <c r="K100" s="27"/>
      <c r="L100" s="7"/>
      <c r="M100" s="30"/>
      <c r="N100" s="7"/>
    </row>
    <row r="101" spans="1:14" ht="51" customHeight="1" x14ac:dyDescent="0.35">
      <c r="A101" s="99"/>
      <c r="B101" s="71" t="s">
        <v>29</v>
      </c>
      <c r="C101" s="100" t="s">
        <v>92</v>
      </c>
      <c r="D101" s="101"/>
      <c r="E101" s="7"/>
      <c r="F101" s="7"/>
      <c r="G101" s="7"/>
      <c r="H101" s="7"/>
      <c r="I101" s="25"/>
      <c r="J101" s="22"/>
      <c r="K101" s="27"/>
      <c r="L101" s="7"/>
      <c r="M101" s="30"/>
      <c r="N101" s="7"/>
    </row>
    <row r="102" spans="1:14" ht="48" customHeight="1" x14ac:dyDescent="0.35">
      <c r="A102" s="99"/>
      <c r="B102" s="75"/>
      <c r="C102" s="100" t="s">
        <v>93</v>
      </c>
      <c r="D102" s="101"/>
      <c r="E102" s="7"/>
      <c r="F102" s="7"/>
      <c r="G102" s="7"/>
      <c r="H102" s="7"/>
      <c r="I102" s="25"/>
      <c r="J102" s="22"/>
      <c r="K102" s="27"/>
      <c r="L102" s="7"/>
      <c r="M102" s="30"/>
      <c r="N102" s="7"/>
    </row>
    <row r="103" spans="1:14" ht="42" customHeight="1" x14ac:dyDescent="0.35">
      <c r="A103" s="99"/>
      <c r="B103" s="72"/>
      <c r="C103" s="100" t="s">
        <v>166</v>
      </c>
      <c r="D103" s="101"/>
      <c r="E103" s="7"/>
      <c r="F103" s="7"/>
      <c r="G103" s="7"/>
      <c r="H103" s="7"/>
      <c r="I103" s="25"/>
      <c r="J103" s="22"/>
      <c r="K103" s="27"/>
      <c r="L103" s="7"/>
      <c r="M103" s="30"/>
      <c r="N103" s="7"/>
    </row>
    <row r="104" spans="1:14" ht="64.5" customHeight="1" x14ac:dyDescent="0.35">
      <c r="A104" s="99"/>
      <c r="B104" s="56" t="s">
        <v>94</v>
      </c>
      <c r="C104" s="100" t="s">
        <v>211</v>
      </c>
      <c r="D104" s="101"/>
      <c r="E104" s="7"/>
      <c r="F104" s="7"/>
      <c r="G104" s="7"/>
      <c r="H104" s="7"/>
      <c r="I104" s="25"/>
      <c r="J104" s="22"/>
      <c r="K104" s="27"/>
      <c r="L104" s="7"/>
      <c r="M104" s="30"/>
      <c r="N104" s="7"/>
    </row>
    <row r="105" spans="1:14" x14ac:dyDescent="0.35">
      <c r="A105" s="99"/>
      <c r="B105" s="71" t="s">
        <v>32</v>
      </c>
      <c r="C105" s="117" t="s">
        <v>34</v>
      </c>
      <c r="D105" s="118"/>
      <c r="E105" s="7"/>
      <c r="F105" s="7"/>
      <c r="G105" s="7"/>
      <c r="H105" s="7"/>
      <c r="I105" s="25"/>
      <c r="J105" s="22"/>
      <c r="K105" s="27"/>
      <c r="L105" s="7"/>
      <c r="M105" s="30"/>
      <c r="N105" s="7"/>
    </row>
    <row r="106" spans="1:14" x14ac:dyDescent="0.35">
      <c r="A106" s="99"/>
      <c r="B106" s="72"/>
      <c r="C106" s="117" t="s">
        <v>95</v>
      </c>
      <c r="D106" s="118"/>
      <c r="E106" s="7"/>
      <c r="F106" s="7"/>
      <c r="G106" s="7"/>
      <c r="H106" s="7"/>
      <c r="I106" s="25"/>
      <c r="J106" s="22"/>
      <c r="K106" s="27"/>
      <c r="L106" s="7"/>
      <c r="M106" s="30"/>
      <c r="N106" s="7"/>
    </row>
    <row r="107" spans="1:14" ht="18.75" customHeight="1" x14ac:dyDescent="0.35">
      <c r="A107" s="99"/>
      <c r="B107" s="71" t="s">
        <v>35</v>
      </c>
      <c r="C107" s="73" t="s">
        <v>174</v>
      </c>
      <c r="D107" s="76"/>
      <c r="E107" s="7"/>
      <c r="F107" s="7"/>
      <c r="G107" s="7"/>
      <c r="H107" s="7"/>
      <c r="I107" s="25"/>
      <c r="J107" s="22"/>
      <c r="K107" s="27"/>
      <c r="L107" s="7"/>
      <c r="M107" s="30"/>
      <c r="N107" s="7"/>
    </row>
    <row r="108" spans="1:14" x14ac:dyDescent="0.35">
      <c r="A108" s="99"/>
      <c r="B108" s="75"/>
      <c r="C108" s="73" t="s">
        <v>36</v>
      </c>
      <c r="D108" s="74"/>
      <c r="E108" s="7"/>
      <c r="F108" s="7"/>
      <c r="G108" s="7"/>
      <c r="H108" s="7"/>
      <c r="I108" s="25"/>
      <c r="J108" s="22"/>
      <c r="K108" s="27"/>
      <c r="L108" s="7"/>
      <c r="M108" s="30"/>
      <c r="N108" s="7"/>
    </row>
    <row r="109" spans="1:14" x14ac:dyDescent="0.35">
      <c r="A109" s="99"/>
      <c r="B109" s="72"/>
      <c r="C109" s="73" t="s">
        <v>167</v>
      </c>
      <c r="D109" s="74"/>
      <c r="E109" s="7"/>
      <c r="F109" s="7"/>
      <c r="G109" s="7"/>
      <c r="H109" s="7"/>
      <c r="I109" s="25"/>
      <c r="J109" s="22"/>
      <c r="K109" s="27"/>
      <c r="L109" s="7"/>
      <c r="M109" s="30"/>
      <c r="N109" s="7"/>
    </row>
    <row r="110" spans="1:14" ht="19.5" customHeight="1" x14ac:dyDescent="0.35">
      <c r="A110" s="99"/>
      <c r="B110" s="108" t="s">
        <v>39</v>
      </c>
      <c r="C110" s="69" t="s">
        <v>76</v>
      </c>
      <c r="D110" s="70"/>
      <c r="E110" s="7"/>
      <c r="F110" s="7"/>
      <c r="G110" s="7"/>
      <c r="H110" s="7"/>
      <c r="I110" s="46"/>
      <c r="J110" s="22"/>
      <c r="K110" s="27"/>
      <c r="L110" s="7"/>
      <c r="M110" s="30"/>
      <c r="N110" s="7"/>
    </row>
    <row r="111" spans="1:14" ht="32.25" customHeight="1" x14ac:dyDescent="0.35">
      <c r="A111" s="99"/>
      <c r="B111" s="109"/>
      <c r="C111" s="69" t="s">
        <v>41</v>
      </c>
      <c r="D111" s="70"/>
      <c r="E111" s="7"/>
      <c r="F111" s="7"/>
      <c r="G111" s="7"/>
      <c r="H111" s="7"/>
      <c r="I111" s="46"/>
      <c r="J111" s="22"/>
      <c r="K111" s="27"/>
      <c r="L111" s="7"/>
      <c r="M111" s="30"/>
      <c r="N111" s="7"/>
    </row>
    <row r="112" spans="1:14" x14ac:dyDescent="0.35">
      <c r="A112" s="99"/>
      <c r="B112" s="19" t="s">
        <v>37</v>
      </c>
      <c r="C112" s="73" t="s">
        <v>38</v>
      </c>
      <c r="D112" s="74"/>
      <c r="E112" s="7"/>
      <c r="F112" s="7"/>
      <c r="G112" s="7"/>
      <c r="H112" s="7"/>
      <c r="I112" s="25"/>
      <c r="J112" s="22"/>
      <c r="K112" s="27"/>
      <c r="L112" s="7"/>
      <c r="M112" s="30"/>
      <c r="N112" s="7"/>
    </row>
    <row r="113" spans="1:14" x14ac:dyDescent="0.35">
      <c r="A113" s="99"/>
      <c r="B113" s="56" t="s">
        <v>77</v>
      </c>
      <c r="C113" s="73" t="s">
        <v>78</v>
      </c>
      <c r="D113" s="74"/>
      <c r="E113" s="7"/>
      <c r="F113" s="7"/>
      <c r="G113" s="7"/>
      <c r="H113" s="7"/>
      <c r="I113" s="25"/>
      <c r="J113" s="22"/>
      <c r="K113" s="27"/>
      <c r="L113" s="7"/>
      <c r="M113" s="30"/>
      <c r="N113" s="7"/>
    </row>
    <row r="114" spans="1:14" x14ac:dyDescent="0.35">
      <c r="A114" s="99"/>
      <c r="B114" s="71" t="s">
        <v>42</v>
      </c>
      <c r="C114" s="73" t="s">
        <v>43</v>
      </c>
      <c r="D114" s="74"/>
      <c r="E114" s="7"/>
      <c r="F114" s="7"/>
      <c r="G114" s="7"/>
      <c r="H114" s="7"/>
      <c r="I114" s="25"/>
      <c r="J114" s="22"/>
      <c r="K114" s="27"/>
      <c r="L114" s="7"/>
      <c r="M114" s="30"/>
      <c r="N114" s="7"/>
    </row>
    <row r="115" spans="1:14" x14ac:dyDescent="0.35">
      <c r="A115" s="99"/>
      <c r="B115" s="72"/>
      <c r="C115" s="73" t="s">
        <v>79</v>
      </c>
      <c r="D115" s="74"/>
      <c r="E115" s="7"/>
      <c r="F115" s="7"/>
      <c r="G115" s="7"/>
      <c r="H115" s="7"/>
      <c r="I115" s="25"/>
      <c r="J115" s="22"/>
      <c r="K115" s="27"/>
      <c r="L115" s="7"/>
      <c r="M115" s="30"/>
      <c r="N115" s="7"/>
    </row>
    <row r="116" spans="1:14" x14ac:dyDescent="0.35">
      <c r="A116" s="99"/>
      <c r="B116" s="71" t="s">
        <v>45</v>
      </c>
      <c r="C116" s="73" t="s">
        <v>46</v>
      </c>
      <c r="D116" s="74"/>
      <c r="E116" s="7"/>
      <c r="F116" s="7"/>
      <c r="G116" s="7"/>
      <c r="H116" s="7"/>
      <c r="I116" s="25"/>
      <c r="J116" s="22"/>
      <c r="K116" s="27"/>
      <c r="L116" s="7"/>
      <c r="M116" s="30"/>
      <c r="N116" s="7"/>
    </row>
    <row r="117" spans="1:14" x14ac:dyDescent="0.35">
      <c r="A117" s="99"/>
      <c r="B117" s="72"/>
      <c r="C117" s="73" t="s">
        <v>47</v>
      </c>
      <c r="D117" s="74"/>
      <c r="E117" s="7"/>
      <c r="F117" s="7"/>
      <c r="G117" s="7"/>
      <c r="H117" s="7"/>
      <c r="I117" s="25"/>
      <c r="J117" s="22"/>
      <c r="K117" s="27"/>
      <c r="L117" s="7"/>
      <c r="M117" s="30"/>
      <c r="N117" s="7"/>
    </row>
    <row r="118" spans="1:14" x14ac:dyDescent="0.35">
      <c r="A118" s="99"/>
      <c r="B118" s="56" t="s">
        <v>48</v>
      </c>
      <c r="C118" s="87" t="s">
        <v>49</v>
      </c>
      <c r="D118" s="88"/>
      <c r="E118" s="7"/>
      <c r="F118" s="7"/>
      <c r="G118" s="7"/>
      <c r="H118" s="7"/>
      <c r="I118" s="25"/>
      <c r="J118" s="22"/>
      <c r="K118" s="27"/>
      <c r="L118" s="7"/>
      <c r="M118" s="30"/>
      <c r="N118" s="7"/>
    </row>
    <row r="119" spans="1:14" ht="18" customHeight="1" x14ac:dyDescent="0.35">
      <c r="A119" s="99"/>
      <c r="B119" s="71" t="s">
        <v>56</v>
      </c>
      <c r="C119" s="113" t="s">
        <v>80</v>
      </c>
      <c r="D119" s="114"/>
      <c r="E119" s="7"/>
      <c r="F119" s="7"/>
      <c r="G119" s="7"/>
      <c r="H119" s="7"/>
      <c r="I119" s="25"/>
      <c r="J119" s="22"/>
      <c r="K119" s="27"/>
      <c r="L119" s="7"/>
      <c r="M119" s="30"/>
      <c r="N119" s="7"/>
    </row>
    <row r="120" spans="1:14" ht="19.5" customHeight="1" x14ac:dyDescent="0.35">
      <c r="A120" s="99"/>
      <c r="B120" s="72"/>
      <c r="C120" s="113" t="s">
        <v>81</v>
      </c>
      <c r="D120" s="114"/>
      <c r="E120" s="7"/>
      <c r="F120" s="7"/>
      <c r="G120" s="7"/>
      <c r="H120" s="7"/>
      <c r="I120" s="25"/>
      <c r="J120" s="22"/>
      <c r="K120" s="27"/>
      <c r="L120" s="7"/>
      <c r="M120" s="30"/>
      <c r="N120" s="7"/>
    </row>
    <row r="121" spans="1:14" ht="23.25" customHeight="1" x14ac:dyDescent="0.35">
      <c r="A121" s="99"/>
      <c r="B121" s="71" t="s">
        <v>57</v>
      </c>
      <c r="C121" s="113" t="s">
        <v>82</v>
      </c>
      <c r="D121" s="114"/>
      <c r="E121" s="7"/>
      <c r="F121" s="7"/>
      <c r="G121" s="7"/>
      <c r="H121" s="7"/>
      <c r="I121" s="25"/>
      <c r="J121" s="22"/>
      <c r="K121" s="27"/>
      <c r="L121" s="7"/>
      <c r="M121" s="30"/>
      <c r="N121" s="7"/>
    </row>
    <row r="122" spans="1:14" ht="22.5" customHeight="1" x14ac:dyDescent="0.35">
      <c r="A122" s="99"/>
      <c r="B122" s="72"/>
      <c r="C122" s="113" t="s">
        <v>83</v>
      </c>
      <c r="D122" s="114"/>
      <c r="E122" s="7"/>
      <c r="F122" s="7"/>
      <c r="G122" s="7"/>
      <c r="H122" s="7"/>
      <c r="I122" s="25"/>
      <c r="J122" s="22"/>
      <c r="K122" s="27"/>
      <c r="L122" s="7"/>
      <c r="M122" s="30"/>
      <c r="N122" s="7"/>
    </row>
    <row r="123" spans="1:14" x14ac:dyDescent="0.35">
      <c r="A123" s="99"/>
      <c r="B123" s="71" t="s">
        <v>58</v>
      </c>
      <c r="C123" s="87" t="s">
        <v>59</v>
      </c>
      <c r="D123" s="88"/>
      <c r="E123" s="7"/>
      <c r="F123" s="7"/>
      <c r="G123" s="7"/>
      <c r="H123" s="7"/>
      <c r="I123" s="25"/>
      <c r="J123" s="22"/>
      <c r="K123" s="27"/>
      <c r="L123" s="7"/>
      <c r="M123" s="30"/>
      <c r="N123" s="7"/>
    </row>
    <row r="124" spans="1:14" x14ac:dyDescent="0.35">
      <c r="A124" s="99"/>
      <c r="B124" s="72"/>
      <c r="C124" s="105" t="s">
        <v>84</v>
      </c>
      <c r="D124" s="106"/>
      <c r="E124" s="7"/>
      <c r="F124" s="7"/>
      <c r="G124" s="7"/>
      <c r="H124" s="7"/>
      <c r="I124" s="25"/>
      <c r="J124" s="22"/>
      <c r="K124" s="27"/>
      <c r="L124" s="7"/>
      <c r="M124" s="30"/>
      <c r="N124" s="7"/>
    </row>
    <row r="125" spans="1:14" ht="20.25" customHeight="1" x14ac:dyDescent="0.35">
      <c r="A125" s="99"/>
      <c r="B125" s="6" t="s">
        <v>60</v>
      </c>
      <c r="C125" s="105" t="s">
        <v>85</v>
      </c>
      <c r="D125" s="106"/>
      <c r="E125" s="7"/>
      <c r="F125" s="7"/>
      <c r="G125" s="7"/>
      <c r="H125" s="7"/>
      <c r="I125" s="25"/>
      <c r="J125" s="22"/>
      <c r="K125" s="27"/>
      <c r="L125" s="7"/>
      <c r="M125" s="30"/>
      <c r="N125" s="7"/>
    </row>
    <row r="126" spans="1:14" ht="34.5" customHeight="1" x14ac:dyDescent="0.35">
      <c r="A126" s="99"/>
      <c r="B126" s="6" t="s">
        <v>61</v>
      </c>
      <c r="C126" s="105" t="s">
        <v>209</v>
      </c>
      <c r="D126" s="106"/>
      <c r="E126" s="7"/>
      <c r="F126" s="7"/>
      <c r="G126" s="7"/>
      <c r="H126" s="7"/>
      <c r="I126" s="25"/>
      <c r="J126" s="22"/>
      <c r="K126" s="27"/>
      <c r="L126" s="7"/>
      <c r="M126" s="30"/>
      <c r="N126" s="7"/>
    </row>
    <row r="127" spans="1:14" ht="15" x14ac:dyDescent="0.35">
      <c r="A127" s="11"/>
      <c r="B127" s="102" t="s">
        <v>96</v>
      </c>
      <c r="C127" s="103"/>
      <c r="D127" s="103"/>
      <c r="E127" s="5">
        <f t="shared" ref="E127:N127" si="0">SUM(E7:E126)</f>
        <v>6462.5</v>
      </c>
      <c r="F127" s="5">
        <f t="shared" si="0"/>
        <v>5845</v>
      </c>
      <c r="G127" s="5">
        <f t="shared" si="0"/>
        <v>8080</v>
      </c>
      <c r="H127" s="5">
        <f t="shared" si="0"/>
        <v>7100</v>
      </c>
      <c r="I127" s="36">
        <f t="shared" si="0"/>
        <v>6850</v>
      </c>
      <c r="J127" s="5">
        <f t="shared" si="0"/>
        <v>8038</v>
      </c>
      <c r="K127" s="26">
        <f t="shared" si="0"/>
        <v>7922</v>
      </c>
      <c r="L127" s="5">
        <f t="shared" si="0"/>
        <v>6693</v>
      </c>
      <c r="M127" s="29">
        <f t="shared" si="0"/>
        <v>9850</v>
      </c>
      <c r="N127" s="5">
        <f t="shared" si="0"/>
        <v>7850</v>
      </c>
    </row>
    <row r="128" spans="1:14" x14ac:dyDescent="0.35">
      <c r="A128" s="12"/>
      <c r="B128" s="20"/>
      <c r="C128" s="99"/>
      <c r="D128" s="120"/>
    </row>
    <row r="129" spans="1:4" x14ac:dyDescent="0.35">
      <c r="B129" s="121" t="s">
        <v>97</v>
      </c>
      <c r="C129" s="122"/>
      <c r="D129" s="123"/>
    </row>
    <row r="130" spans="1:4" ht="57" customHeight="1" x14ac:dyDescent="0.35">
      <c r="B130" s="9" t="s">
        <v>98</v>
      </c>
      <c r="C130" s="124" t="s">
        <v>99</v>
      </c>
      <c r="D130" s="124"/>
    </row>
    <row r="131" spans="1:4" ht="54.75" customHeight="1" x14ac:dyDescent="0.35">
      <c r="A131" s="13"/>
      <c r="B131" s="9" t="s">
        <v>100</v>
      </c>
      <c r="C131" s="105" t="s">
        <v>101</v>
      </c>
      <c r="D131" s="119"/>
    </row>
    <row r="132" spans="1:4" ht="54.75" customHeight="1" x14ac:dyDescent="0.35">
      <c r="A132" s="13"/>
      <c r="B132" s="9" t="s">
        <v>102</v>
      </c>
      <c r="C132" s="105" t="s">
        <v>103</v>
      </c>
      <c r="D132" s="119"/>
    </row>
    <row r="133" spans="1:4" ht="21.75" customHeight="1" x14ac:dyDescent="0.35">
      <c r="A133" s="13"/>
      <c r="B133" s="9" t="s">
        <v>104</v>
      </c>
      <c r="C133" s="105" t="s">
        <v>105</v>
      </c>
      <c r="D133" s="119"/>
    </row>
    <row r="134" spans="1:4" ht="93" customHeight="1" x14ac:dyDescent="0.35">
      <c r="A134" s="13"/>
      <c r="B134" s="9" t="s">
        <v>106</v>
      </c>
      <c r="C134" s="105" t="s">
        <v>216</v>
      </c>
      <c r="D134" s="119"/>
    </row>
    <row r="135" spans="1:4" ht="57.75" customHeight="1" x14ac:dyDescent="0.35">
      <c r="A135" s="13"/>
      <c r="B135" s="133" t="s">
        <v>107</v>
      </c>
      <c r="C135" s="105" t="s">
        <v>108</v>
      </c>
      <c r="D135" s="119"/>
    </row>
    <row r="136" spans="1:4" ht="146.25" customHeight="1" x14ac:dyDescent="0.35">
      <c r="A136" s="13"/>
      <c r="B136" s="134"/>
      <c r="C136" s="135" t="s">
        <v>109</v>
      </c>
      <c r="D136" s="136"/>
    </row>
    <row r="137" spans="1:4" ht="249" customHeight="1" x14ac:dyDescent="0.35">
      <c r="A137" s="13"/>
      <c r="B137" s="9" t="s">
        <v>110</v>
      </c>
      <c r="C137" s="105" t="s">
        <v>111</v>
      </c>
      <c r="D137" s="119"/>
    </row>
    <row r="138" spans="1:4" ht="114" customHeight="1" x14ac:dyDescent="0.35">
      <c r="A138" s="13"/>
      <c r="B138" s="9" t="s">
        <v>112</v>
      </c>
      <c r="C138" s="105" t="s">
        <v>113</v>
      </c>
      <c r="D138" s="119"/>
    </row>
    <row r="139" spans="1:4" ht="69.75" customHeight="1" thickBot="1" x14ac:dyDescent="0.4">
      <c r="A139" s="13"/>
      <c r="B139" s="140" t="s">
        <v>114</v>
      </c>
      <c r="C139" s="125" t="s">
        <v>115</v>
      </c>
      <c r="D139" s="126"/>
    </row>
    <row r="140" spans="1:4" ht="25.5" customHeight="1" x14ac:dyDescent="0.35">
      <c r="A140" s="13"/>
      <c r="B140" s="141"/>
      <c r="C140" s="127" t="s">
        <v>200</v>
      </c>
      <c r="D140" s="128"/>
    </row>
    <row r="141" spans="1:4" ht="56" x14ac:dyDescent="0.35">
      <c r="A141" s="13"/>
      <c r="B141" s="141"/>
      <c r="C141" s="14" t="s">
        <v>116</v>
      </c>
      <c r="D141" s="15" t="s">
        <v>117</v>
      </c>
    </row>
    <row r="142" spans="1:4" x14ac:dyDescent="0.35">
      <c r="A142" s="13"/>
      <c r="B142" s="141"/>
      <c r="C142" s="14" t="s">
        <v>118</v>
      </c>
      <c r="D142" s="15"/>
    </row>
    <row r="143" spans="1:4" ht="28" x14ac:dyDescent="0.35">
      <c r="A143" s="13"/>
      <c r="B143" s="141"/>
      <c r="C143" s="14" t="s">
        <v>119</v>
      </c>
      <c r="D143" s="15"/>
    </row>
    <row r="144" spans="1:4" x14ac:dyDescent="0.35">
      <c r="A144" s="13"/>
      <c r="B144" s="141"/>
      <c r="C144" s="14" t="s">
        <v>120</v>
      </c>
      <c r="D144" s="15" t="s">
        <v>121</v>
      </c>
    </row>
    <row r="145" spans="1:4" x14ac:dyDescent="0.35">
      <c r="A145" s="13"/>
      <c r="B145" s="141"/>
      <c r="C145" s="14" t="s">
        <v>122</v>
      </c>
      <c r="D145" s="15" t="s">
        <v>123</v>
      </c>
    </row>
    <row r="146" spans="1:4" ht="28" x14ac:dyDescent="0.35">
      <c r="A146" s="13"/>
      <c r="B146" s="141"/>
      <c r="C146" s="14" t="s">
        <v>124</v>
      </c>
      <c r="D146" s="15"/>
    </row>
    <row r="147" spans="1:4" x14ac:dyDescent="0.35">
      <c r="A147" s="13"/>
      <c r="B147" s="141"/>
      <c r="C147" s="14" t="s">
        <v>125</v>
      </c>
      <c r="D147" s="15" t="s">
        <v>126</v>
      </c>
    </row>
    <row r="148" spans="1:4" x14ac:dyDescent="0.35">
      <c r="A148" s="13"/>
      <c r="B148" s="141"/>
      <c r="C148" s="14" t="s">
        <v>127</v>
      </c>
      <c r="D148" s="15" t="s">
        <v>128</v>
      </c>
    </row>
    <row r="149" spans="1:4" ht="28" x14ac:dyDescent="0.35">
      <c r="A149" s="13"/>
      <c r="B149" s="141"/>
      <c r="C149" s="14" t="s">
        <v>129</v>
      </c>
      <c r="D149" s="15" t="s">
        <v>130</v>
      </c>
    </row>
    <row r="150" spans="1:4" x14ac:dyDescent="0.35">
      <c r="A150" s="13"/>
      <c r="B150" s="141"/>
      <c r="C150" s="14" t="s">
        <v>131</v>
      </c>
      <c r="D150" s="15"/>
    </row>
    <row r="151" spans="1:4" ht="15" thickBot="1" x14ac:dyDescent="0.4">
      <c r="A151" s="13"/>
      <c r="B151" s="141"/>
      <c r="C151" s="16" t="s">
        <v>132</v>
      </c>
      <c r="D151" s="17"/>
    </row>
    <row r="152" spans="1:4" ht="63.75" customHeight="1" x14ac:dyDescent="0.35">
      <c r="A152" s="13"/>
      <c r="B152" s="141"/>
      <c r="C152" s="129" t="s">
        <v>133</v>
      </c>
      <c r="D152" s="130"/>
    </row>
    <row r="153" spans="1:4" ht="50.25" customHeight="1" x14ac:dyDescent="0.35">
      <c r="A153" s="13"/>
      <c r="B153" s="141"/>
      <c r="C153" s="105" t="s">
        <v>134</v>
      </c>
      <c r="D153" s="119"/>
    </row>
    <row r="154" spans="1:4" ht="50.25" customHeight="1" x14ac:dyDescent="0.35">
      <c r="A154" s="13"/>
      <c r="B154" s="141"/>
      <c r="C154" s="105" t="s">
        <v>135</v>
      </c>
      <c r="D154" s="119"/>
    </row>
    <row r="155" spans="1:4" ht="17.25" customHeight="1" x14ac:dyDescent="0.35">
      <c r="A155" s="13"/>
      <c r="B155" s="141"/>
      <c r="C155" s="131" t="s">
        <v>136</v>
      </c>
      <c r="D155" s="132"/>
    </row>
    <row r="156" spans="1:4" ht="62.25" customHeight="1" x14ac:dyDescent="0.35">
      <c r="A156" s="13"/>
      <c r="B156" s="141"/>
      <c r="C156" s="131" t="s">
        <v>137</v>
      </c>
      <c r="D156" s="132"/>
    </row>
    <row r="157" spans="1:4" ht="48.75" customHeight="1" x14ac:dyDescent="0.35">
      <c r="A157" s="13"/>
      <c r="B157" s="141"/>
      <c r="C157" s="131" t="s">
        <v>138</v>
      </c>
      <c r="D157" s="132"/>
    </row>
    <row r="158" spans="1:4" ht="34.5" customHeight="1" x14ac:dyDescent="0.35">
      <c r="A158" s="13"/>
      <c r="B158" s="141"/>
      <c r="C158" s="131" t="s">
        <v>139</v>
      </c>
      <c r="D158" s="132"/>
    </row>
    <row r="159" spans="1:4" ht="29.25" customHeight="1" x14ac:dyDescent="0.35">
      <c r="A159" s="13"/>
      <c r="B159" s="141"/>
      <c r="C159" s="131" t="s">
        <v>140</v>
      </c>
      <c r="D159" s="132"/>
    </row>
    <row r="160" spans="1:4" ht="138.75" customHeight="1" x14ac:dyDescent="0.35">
      <c r="A160" s="13"/>
      <c r="B160" s="141"/>
      <c r="C160" s="131" t="s">
        <v>141</v>
      </c>
      <c r="D160" s="132"/>
    </row>
    <row r="161" spans="1:4" ht="50.25" customHeight="1" x14ac:dyDescent="0.35">
      <c r="A161" s="13"/>
      <c r="B161" s="141"/>
      <c r="C161" s="131" t="s">
        <v>142</v>
      </c>
      <c r="D161" s="132"/>
    </row>
    <row r="162" spans="1:4" ht="60" customHeight="1" x14ac:dyDescent="0.35">
      <c r="A162" s="13"/>
      <c r="B162" s="141"/>
      <c r="C162" s="105" t="s">
        <v>202</v>
      </c>
      <c r="D162" s="119"/>
    </row>
    <row r="163" spans="1:4" ht="65.25" customHeight="1" x14ac:dyDescent="0.35">
      <c r="A163" s="13"/>
      <c r="B163" s="142"/>
      <c r="C163" s="105" t="s">
        <v>143</v>
      </c>
      <c r="D163" s="119"/>
    </row>
    <row r="164" spans="1:4" ht="83.25" customHeight="1" x14ac:dyDescent="0.35">
      <c r="A164" s="13"/>
      <c r="B164" s="9" t="s">
        <v>144</v>
      </c>
      <c r="C164" s="105" t="s">
        <v>212</v>
      </c>
      <c r="D164" s="119"/>
    </row>
    <row r="165" spans="1:4" ht="61.5" customHeight="1" x14ac:dyDescent="0.35">
      <c r="A165" s="13"/>
      <c r="B165" s="9" t="s">
        <v>145</v>
      </c>
      <c r="C165" s="105" t="s">
        <v>146</v>
      </c>
      <c r="D165" s="119"/>
    </row>
    <row r="166" spans="1:4" ht="79.5" customHeight="1" x14ac:dyDescent="0.35">
      <c r="A166" s="13"/>
      <c r="B166" s="9" t="s">
        <v>147</v>
      </c>
      <c r="C166" s="105" t="s">
        <v>148</v>
      </c>
      <c r="D166" s="119"/>
    </row>
    <row r="167" spans="1:4" ht="109.5" customHeight="1" x14ac:dyDescent="0.35">
      <c r="A167" s="13"/>
      <c r="B167" s="9">
        <v>1</v>
      </c>
      <c r="C167" s="105" t="s">
        <v>149</v>
      </c>
      <c r="D167" s="119"/>
    </row>
    <row r="168" spans="1:4" ht="180.75" customHeight="1" x14ac:dyDescent="0.35">
      <c r="A168" s="13"/>
      <c r="B168" s="20">
        <v>2</v>
      </c>
      <c r="C168" s="105" t="s">
        <v>150</v>
      </c>
      <c r="D168" s="119"/>
    </row>
    <row r="169" spans="1:4" ht="109.5" customHeight="1" x14ac:dyDescent="0.35">
      <c r="A169" s="13"/>
      <c r="B169" s="9">
        <v>3</v>
      </c>
      <c r="C169" s="105" t="s">
        <v>151</v>
      </c>
      <c r="D169" s="119"/>
    </row>
    <row r="170" spans="1:4" ht="120.75" customHeight="1" x14ac:dyDescent="0.35">
      <c r="A170" s="13"/>
      <c r="B170" s="9">
        <v>4</v>
      </c>
      <c r="C170" s="105" t="s">
        <v>152</v>
      </c>
      <c r="D170" s="119"/>
    </row>
    <row r="171" spans="1:4" x14ac:dyDescent="0.35">
      <c r="A171" s="13"/>
      <c r="B171" s="9">
        <v>5</v>
      </c>
      <c r="C171" s="105" t="s">
        <v>153</v>
      </c>
      <c r="D171" s="119"/>
    </row>
    <row r="172" spans="1:4" x14ac:dyDescent="0.35">
      <c r="A172" s="13"/>
      <c r="B172" s="21"/>
      <c r="C172" s="18"/>
    </row>
    <row r="173" spans="1:4" x14ac:dyDescent="0.35">
      <c r="A173" s="13"/>
      <c r="B173" s="121" t="s">
        <v>213</v>
      </c>
      <c r="C173" s="122"/>
      <c r="D173" s="123"/>
    </row>
    <row r="174" spans="1:4" ht="21" customHeight="1" x14ac:dyDescent="0.35">
      <c r="A174" s="13"/>
      <c r="B174" s="20" t="s">
        <v>154</v>
      </c>
      <c r="C174" s="105" t="s">
        <v>155</v>
      </c>
      <c r="D174" s="119"/>
    </row>
    <row r="175" spans="1:4" ht="19.5" customHeight="1" x14ac:dyDescent="0.35">
      <c r="A175" s="13"/>
      <c r="B175" s="20" t="s">
        <v>156</v>
      </c>
      <c r="C175" s="105" t="s">
        <v>157</v>
      </c>
      <c r="D175" s="119"/>
    </row>
    <row r="176" spans="1:4" ht="52.5" customHeight="1" x14ac:dyDescent="0.35">
      <c r="B176" s="20" t="s">
        <v>158</v>
      </c>
      <c r="C176" s="105" t="s">
        <v>159</v>
      </c>
      <c r="D176" s="119"/>
    </row>
    <row r="177" spans="2:4" ht="40.5" customHeight="1" x14ac:dyDescent="0.35">
      <c r="B177" s="20" t="s">
        <v>160</v>
      </c>
      <c r="C177" s="105" t="s">
        <v>161</v>
      </c>
      <c r="D177" s="119"/>
    </row>
    <row r="178" spans="2:4" ht="259.5" customHeight="1" x14ac:dyDescent="0.35">
      <c r="B178" s="20">
        <v>7</v>
      </c>
      <c r="C178" s="105" t="s">
        <v>162</v>
      </c>
      <c r="D178" s="119"/>
    </row>
    <row r="179" spans="2:4" x14ac:dyDescent="0.35">
      <c r="C179" s="2"/>
    </row>
  </sheetData>
  <mergeCells count="195">
    <mergeCell ref="E6:N6"/>
    <mergeCell ref="C175:D175"/>
    <mergeCell ref="C176:D176"/>
    <mergeCell ref="C177:D177"/>
    <mergeCell ref="C178:D178"/>
    <mergeCell ref="C168:D168"/>
    <mergeCell ref="C169:D169"/>
    <mergeCell ref="C170:D170"/>
    <mergeCell ref="C171:D171"/>
    <mergeCell ref="B173:D173"/>
    <mergeCell ref="C174:D174"/>
    <mergeCell ref="C164:D164"/>
    <mergeCell ref="C166:D166"/>
    <mergeCell ref="C167:D167"/>
    <mergeCell ref="C157:D157"/>
    <mergeCell ref="C158:D158"/>
    <mergeCell ref="C159:D159"/>
    <mergeCell ref="C160:D160"/>
    <mergeCell ref="C161:D161"/>
    <mergeCell ref="C162:D162"/>
    <mergeCell ref="C165:D165"/>
    <mergeCell ref="C137:D137"/>
    <mergeCell ref="C138:D138"/>
    <mergeCell ref="B139:B163"/>
    <mergeCell ref="B123:B124"/>
    <mergeCell ref="C139:D139"/>
    <mergeCell ref="C140:D140"/>
    <mergeCell ref="C152:D152"/>
    <mergeCell ref="C153:D153"/>
    <mergeCell ref="C154:D154"/>
    <mergeCell ref="C155:D155"/>
    <mergeCell ref="C156:D156"/>
    <mergeCell ref="C163:D163"/>
    <mergeCell ref="B135:B136"/>
    <mergeCell ref="C135:D135"/>
    <mergeCell ref="C136:D136"/>
    <mergeCell ref="C132:D132"/>
    <mergeCell ref="C133:D133"/>
    <mergeCell ref="C134:D134"/>
    <mergeCell ref="B116:B117"/>
    <mergeCell ref="C116:D116"/>
    <mergeCell ref="C117:D117"/>
    <mergeCell ref="C112:D112"/>
    <mergeCell ref="C113:D113"/>
    <mergeCell ref="B121:B122"/>
    <mergeCell ref="C121:D121"/>
    <mergeCell ref="C122:D122"/>
    <mergeCell ref="C123:D123"/>
    <mergeCell ref="C125:D125"/>
    <mergeCell ref="C126:D126"/>
    <mergeCell ref="B127:D127"/>
    <mergeCell ref="C128:D128"/>
    <mergeCell ref="B129:D129"/>
    <mergeCell ref="C131:D131"/>
    <mergeCell ref="C130:D130"/>
    <mergeCell ref="C124:D124"/>
    <mergeCell ref="C118:D118"/>
    <mergeCell ref="B119:B120"/>
    <mergeCell ref="C119:D119"/>
    <mergeCell ref="C120:D120"/>
    <mergeCell ref="C106:D106"/>
    <mergeCell ref="B107:B109"/>
    <mergeCell ref="C107:D107"/>
    <mergeCell ref="C108:D108"/>
    <mergeCell ref="C109:D109"/>
    <mergeCell ref="B110:B111"/>
    <mergeCell ref="B114:B115"/>
    <mergeCell ref="C114:D114"/>
    <mergeCell ref="C115:D115"/>
    <mergeCell ref="B87:D87"/>
    <mergeCell ref="A88:A126"/>
    <mergeCell ref="C88:D88"/>
    <mergeCell ref="C89:D89"/>
    <mergeCell ref="C90:D90"/>
    <mergeCell ref="C91:D91"/>
    <mergeCell ref="C92:D92"/>
    <mergeCell ref="C93:D93"/>
    <mergeCell ref="C94:D94"/>
    <mergeCell ref="B101:B103"/>
    <mergeCell ref="C101:D101"/>
    <mergeCell ref="C102:D102"/>
    <mergeCell ref="C103:D103"/>
    <mergeCell ref="C104:D104"/>
    <mergeCell ref="C95:D95"/>
    <mergeCell ref="C96:D96"/>
    <mergeCell ref="C97:D97"/>
    <mergeCell ref="C98:D98"/>
    <mergeCell ref="B99:D99"/>
    <mergeCell ref="C100:D100"/>
    <mergeCell ref="C110:D110"/>
    <mergeCell ref="C111:D111"/>
    <mergeCell ref="B105:B106"/>
    <mergeCell ref="C105:D105"/>
    <mergeCell ref="C85:D85"/>
    <mergeCell ref="B79:B80"/>
    <mergeCell ref="C79:D79"/>
    <mergeCell ref="C80:D80"/>
    <mergeCell ref="B81:B82"/>
    <mergeCell ref="C81:D81"/>
    <mergeCell ref="C82:D82"/>
    <mergeCell ref="B83:B84"/>
    <mergeCell ref="C86:D86"/>
    <mergeCell ref="C77:D77"/>
    <mergeCell ref="C78:D78"/>
    <mergeCell ref="C72:D72"/>
    <mergeCell ref="C73:D73"/>
    <mergeCell ref="C74:D74"/>
    <mergeCell ref="C75:D75"/>
    <mergeCell ref="B74:B75"/>
    <mergeCell ref="C83:D83"/>
    <mergeCell ref="C84:D84"/>
    <mergeCell ref="A49:A86"/>
    <mergeCell ref="C49:D49"/>
    <mergeCell ref="C50:D50"/>
    <mergeCell ref="C51:D51"/>
    <mergeCell ref="C52:D52"/>
    <mergeCell ref="B5:D5"/>
    <mergeCell ref="B6:D6"/>
    <mergeCell ref="C59:D59"/>
    <mergeCell ref="C60:D60"/>
    <mergeCell ref="B61:D61"/>
    <mergeCell ref="C62:D62"/>
    <mergeCell ref="C63:D63"/>
    <mergeCell ref="C64:D64"/>
    <mergeCell ref="C53:D53"/>
    <mergeCell ref="C54:D54"/>
    <mergeCell ref="C55:D55"/>
    <mergeCell ref="C56:D56"/>
    <mergeCell ref="C57:D57"/>
    <mergeCell ref="C58:D58"/>
    <mergeCell ref="B70:B71"/>
    <mergeCell ref="B76:B77"/>
    <mergeCell ref="C76:D76"/>
    <mergeCell ref="B7:D7"/>
    <mergeCell ref="A8:A4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B22:B23"/>
    <mergeCell ref="C22:D22"/>
    <mergeCell ref="C23:D23"/>
    <mergeCell ref="C24:D24"/>
    <mergeCell ref="B25:B26"/>
    <mergeCell ref="C25:D25"/>
    <mergeCell ref="C26:D26"/>
    <mergeCell ref="B27:B28"/>
    <mergeCell ref="C27:D27"/>
    <mergeCell ref="C28:D28"/>
    <mergeCell ref="C29:D29"/>
    <mergeCell ref="B30:B31"/>
    <mergeCell ref="C30:D30"/>
    <mergeCell ref="C31:D31"/>
    <mergeCell ref="B63:B64"/>
    <mergeCell ref="C46:D46"/>
    <mergeCell ref="C47:D47"/>
    <mergeCell ref="B41:B42"/>
    <mergeCell ref="C41:D41"/>
    <mergeCell ref="C42:D42"/>
    <mergeCell ref="B43:B44"/>
    <mergeCell ref="C43:D43"/>
    <mergeCell ref="C44:D44"/>
    <mergeCell ref="C45:D45"/>
    <mergeCell ref="C70:D70"/>
    <mergeCell ref="C71:D71"/>
    <mergeCell ref="B65:B66"/>
    <mergeCell ref="C65:D65"/>
    <mergeCell ref="C66:D66"/>
    <mergeCell ref="B67:B69"/>
    <mergeCell ref="C67:D67"/>
    <mergeCell ref="C68:D68"/>
    <mergeCell ref="C69:D69"/>
    <mergeCell ref="B48:D48"/>
    <mergeCell ref="B34:B35"/>
    <mergeCell ref="C34:D34"/>
    <mergeCell ref="C35:D35"/>
    <mergeCell ref="B36:B37"/>
    <mergeCell ref="C36:D36"/>
    <mergeCell ref="C37:D37"/>
    <mergeCell ref="C38:D38"/>
    <mergeCell ref="B32:B33"/>
    <mergeCell ref="C32:D32"/>
    <mergeCell ref="C33:D33"/>
    <mergeCell ref="C39:D39"/>
    <mergeCell ref="C40:D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A0B3E-C8C6-4231-B329-FCCCDC809FBD}">
  <dimension ref="A2:K14"/>
  <sheetViews>
    <sheetView tabSelected="1" zoomScale="80" zoomScaleNormal="80" workbookViewId="0">
      <selection activeCell="E14" sqref="E14"/>
    </sheetView>
  </sheetViews>
  <sheetFormatPr defaultColWidth="9.1796875" defaultRowHeight="14.5" x14ac:dyDescent="0.35"/>
  <cols>
    <col min="1" max="1" width="14.81640625" style="37" customWidth="1"/>
    <col min="2" max="2" width="72.453125" style="37" customWidth="1"/>
    <col min="3" max="3" width="35" style="37" customWidth="1"/>
    <col min="4" max="4" width="28.7265625" style="37" customWidth="1"/>
    <col min="5" max="5" width="29.54296875" style="37" customWidth="1"/>
    <col min="6" max="6" width="29.7265625" style="37" customWidth="1"/>
    <col min="7" max="7" width="22" style="37" customWidth="1"/>
    <col min="8" max="8" width="18.81640625" style="37" customWidth="1"/>
    <col min="9" max="9" width="35.7265625" style="37" customWidth="1"/>
    <col min="10" max="10" width="30.81640625" style="37" customWidth="1"/>
    <col min="11" max="11" width="30.26953125" style="37" customWidth="1"/>
    <col min="12" max="16384" width="9.1796875" style="37"/>
  </cols>
  <sheetData>
    <row r="2" spans="1:11" ht="15.5" x14ac:dyDescent="0.35">
      <c r="B2" s="59" t="s">
        <v>215</v>
      </c>
    </row>
    <row r="3" spans="1:11" ht="15.5" x14ac:dyDescent="0.35">
      <c r="B3" s="59" t="s">
        <v>214</v>
      </c>
    </row>
    <row r="4" spans="1:11" ht="15.5" x14ac:dyDescent="0.35">
      <c r="B4" s="60"/>
    </row>
    <row r="6" spans="1:11" ht="15" x14ac:dyDescent="0.35">
      <c r="A6" s="3" t="s">
        <v>0</v>
      </c>
      <c r="B6" s="42" t="s">
        <v>1</v>
      </c>
      <c r="C6" s="144" t="s">
        <v>175</v>
      </c>
      <c r="D6" s="145"/>
      <c r="E6" s="145"/>
      <c r="F6" s="145"/>
      <c r="G6" s="145"/>
      <c r="H6" s="145"/>
      <c r="I6" s="145"/>
      <c r="J6" s="145"/>
      <c r="K6" s="146"/>
    </row>
    <row r="7" spans="1:11" ht="36" customHeight="1" thickBot="1" x14ac:dyDescent="0.4">
      <c r="A7" s="3" t="s">
        <v>176</v>
      </c>
      <c r="B7" s="43" t="s">
        <v>177</v>
      </c>
      <c r="C7" s="4" t="s">
        <v>186</v>
      </c>
      <c r="D7" s="4" t="s">
        <v>187</v>
      </c>
      <c r="E7" s="4" t="s">
        <v>197</v>
      </c>
      <c r="F7" s="4" t="s">
        <v>189</v>
      </c>
      <c r="G7" s="4" t="s">
        <v>190</v>
      </c>
      <c r="H7" s="4" t="s">
        <v>198</v>
      </c>
      <c r="I7" s="4" t="s">
        <v>196</v>
      </c>
      <c r="J7" s="4" t="s">
        <v>191</v>
      </c>
      <c r="K7" s="4" t="s">
        <v>195</v>
      </c>
    </row>
    <row r="8" spans="1:11" ht="56" x14ac:dyDescent="0.35">
      <c r="A8" s="38" t="s">
        <v>178</v>
      </c>
      <c r="B8" s="39" t="s">
        <v>179</v>
      </c>
      <c r="C8" s="36">
        <v>60</v>
      </c>
      <c r="D8" s="49">
        <v>40</v>
      </c>
      <c r="E8" s="49">
        <v>59</v>
      </c>
      <c r="F8" s="49">
        <v>55</v>
      </c>
      <c r="G8" s="49">
        <v>45</v>
      </c>
      <c r="H8" s="49">
        <v>45</v>
      </c>
      <c r="I8" s="49">
        <v>40</v>
      </c>
      <c r="J8" s="49">
        <v>36</v>
      </c>
      <c r="K8" s="49">
        <v>50</v>
      </c>
    </row>
    <row r="9" spans="1:11" ht="56" x14ac:dyDescent="0.35">
      <c r="A9" s="38" t="s">
        <v>180</v>
      </c>
      <c r="B9" s="39" t="s">
        <v>181</v>
      </c>
      <c r="C9" s="45">
        <v>60</v>
      </c>
      <c r="D9" s="49">
        <v>40</v>
      </c>
      <c r="E9" s="50">
        <v>59</v>
      </c>
      <c r="F9" s="50">
        <v>55</v>
      </c>
      <c r="G9" s="50">
        <v>45</v>
      </c>
      <c r="H9" s="50">
        <v>45</v>
      </c>
      <c r="I9" s="50">
        <v>40</v>
      </c>
      <c r="J9" s="50">
        <v>36</v>
      </c>
      <c r="K9" s="50">
        <v>50</v>
      </c>
    </row>
    <row r="10" spans="1:11" ht="15" x14ac:dyDescent="0.35">
      <c r="B10" s="53" t="s">
        <v>182</v>
      </c>
      <c r="C10" s="51">
        <f t="shared" ref="C10:K10" si="0">SUM(C8:C9)</f>
        <v>120</v>
      </c>
      <c r="D10" s="48">
        <f t="shared" si="0"/>
        <v>80</v>
      </c>
      <c r="E10" s="48">
        <f t="shared" si="0"/>
        <v>118</v>
      </c>
      <c r="F10" s="48">
        <f t="shared" si="0"/>
        <v>110</v>
      </c>
      <c r="G10" s="48">
        <f t="shared" si="0"/>
        <v>90</v>
      </c>
      <c r="H10" s="48">
        <f t="shared" si="0"/>
        <v>90</v>
      </c>
      <c r="I10" s="48">
        <f t="shared" si="0"/>
        <v>80</v>
      </c>
      <c r="J10" s="48">
        <f t="shared" si="0"/>
        <v>72</v>
      </c>
      <c r="K10" s="48">
        <f t="shared" si="0"/>
        <v>100</v>
      </c>
    </row>
    <row r="13" spans="1:11" ht="39.75" customHeight="1" x14ac:dyDescent="0.35">
      <c r="A13" s="143" t="s">
        <v>199</v>
      </c>
      <c r="B13" s="143"/>
      <c r="C13" s="44"/>
    </row>
    <row r="14" spans="1:11" ht="227.5" customHeight="1" x14ac:dyDescent="0.35">
      <c r="A14" s="40" t="s">
        <v>183</v>
      </c>
      <c r="B14" s="39" t="s">
        <v>184</v>
      </c>
      <c r="C14" s="41"/>
    </row>
  </sheetData>
  <mergeCells count="2">
    <mergeCell ref="A13:B13"/>
    <mergeCell ref="C6:K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P.1, Stac datori</vt:lpstr>
      <vt:lpstr>CI-123_2_PKP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Gunārs Alksnis</dc:creator>
  <cp:keywords/>
  <dc:description/>
  <cp:lastModifiedBy>Velta Mizovska</cp:lastModifiedBy>
  <cp:revision/>
  <dcterms:created xsi:type="dcterms:W3CDTF">2022-11-09T08:49:19Z</dcterms:created>
  <dcterms:modified xsi:type="dcterms:W3CDTF">2024-06-25T06:20:41Z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2023-01-17T14:12:51Z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951fbc28-5e0a-4151-afd7-bb4db1fb58d8</vt:lpwstr>
  </property>
  <property fmtid="{D5CDD505-2E9C-101B-9397-08002B2CF9AE}" pid="8" name="MSIP_Label_5ea076c5-23b1-4b1c-a592-369f18c81aa7_ContentBits">
    <vt:lpwstr>0</vt:lpwstr>
  </property>
</Properties>
</file>