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oskars.blumbergs\Desktop\VV 118\CI118-2\Licences VV_PG\"/>
    </mc:Choice>
  </mc:AlternateContent>
  <xr:revisionPtr revIDLastSave="0" documentId="13_ncr:1_{7753C795-4D62-40E8-A998-3AC76573AC1F}" xr6:coauthVersionLast="47" xr6:coauthVersionMax="47" xr10:uidLastSave="{00000000-0000-0000-0000-000000000000}"/>
  <bookViews>
    <workbookView xWindow="20370" yWindow="-120" windowWidth="29040" windowHeight="15840" xr2:uid="{00000000-000D-0000-FFFF-FFFF00000000}"/>
  </bookViews>
  <sheets>
    <sheet name="1 d. " sheetId="3" r:id="rId1"/>
  </sheets>
  <externalReferences>
    <externalReference r:id="rId2"/>
    <externalReference r:id="rId3"/>
    <externalReference r:id="rId4"/>
  </externalReferences>
  <definedNames>
    <definedName name="_xlnm._FilterDatabase" localSheetId="0" hidden="1">'1 d. '!#REF!</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48" i="3" l="1"/>
  <c r="E267" i="3" l="1"/>
  <c r="E266" i="3"/>
  <c r="E265" i="3"/>
  <c r="E264" i="3"/>
  <c r="E262" i="3"/>
  <c r="E261" i="3"/>
  <c r="E260" i="3"/>
  <c r="E259" i="3"/>
  <c r="E258" i="3"/>
  <c r="E257" i="3"/>
  <c r="E255" i="3"/>
  <c r="E254" i="3"/>
  <c r="E253" i="3"/>
  <c r="E252" i="3"/>
  <c r="E251" i="3"/>
  <c r="E250" i="3"/>
  <c r="E249" i="3"/>
  <c r="E248" i="3"/>
  <c r="E247" i="3"/>
  <c r="E246" i="3"/>
  <c r="E245" i="3"/>
  <c r="E244" i="3"/>
  <c r="E243" i="3"/>
  <c r="E242" i="3"/>
  <c r="E241" i="3"/>
  <c r="E240" i="3"/>
  <c r="E239" i="3"/>
  <c r="E238" i="3"/>
</calcChain>
</file>

<file path=xl/sharedStrings.xml><?xml version="1.0" encoding="utf-8"?>
<sst xmlns="http://schemas.openxmlformats.org/spreadsheetml/2006/main" count="1430" uniqueCount="1200">
  <si>
    <t>Ārstniecības iestāžu biznesa pārvaldības risinājums Hipokrāts – 1 lietotājs/mēnesī</t>
  </si>
  <si>
    <t>HD SaaS Dynamics 365 Business Central nozaru risinājumu nomas licences</t>
  </si>
  <si>
    <t>HD SaaS True FIFO– 1 instance/mēnesī</t>
  </si>
  <si>
    <t>HD SaaS Dynamics 365 Business Central funkcionālo paplašinājumu nomas licences</t>
  </si>
  <si>
    <t>HD SaaS lokalizācijas pakete “Bizness” – 1 lietotājs/mēnesī</t>
  </si>
  <si>
    <t>HD SaaS Dynamics 365 Business Central LV Lokalizācijas nomas licences</t>
  </si>
  <si>
    <t>HD SaaS Dynamics 365 Business Central Premium – 1 lietotājs/mēnesī</t>
  </si>
  <si>
    <t>HD SaaS Dynamics 365 Business Central lietotāju nomas licences</t>
  </si>
  <si>
    <t>Hortus Digital SIA</t>
  </si>
  <si>
    <t>Sealpath lietotāja licence 12 mēneši</t>
  </si>
  <si>
    <t>Sealpath produktu grupas licence/licences atjaunošana/abonēšana/uzturēšana</t>
  </si>
  <si>
    <t>199.1</t>
  </si>
  <si>
    <t>Sealpath</t>
  </si>
  <si>
    <t>199.</t>
  </si>
  <si>
    <t>Sold per IDM User- Ražotāja atbalsts 1 gadam</t>
  </si>
  <si>
    <t>BAT-BAL-PB-247</t>
  </si>
  <si>
    <t>Sold per IDM User</t>
  </si>
  <si>
    <t>192.4.2</t>
  </si>
  <si>
    <t>BZP-BAL-PB-247</t>
  </si>
  <si>
    <t xml:space="preserve">Sold per System </t>
  </si>
  <si>
    <t>192.4.1</t>
  </si>
  <si>
    <t>Safeguard for Privileged Sessions</t>
  </si>
  <si>
    <t>192.4.</t>
  </si>
  <si>
    <t>SPO-SFG-PS-247</t>
  </si>
  <si>
    <t>192.3.5</t>
  </si>
  <si>
    <t>SPO-SFG-PB-247</t>
  </si>
  <si>
    <t>192.3.4</t>
  </si>
  <si>
    <t>SPN-SFG-PB-247</t>
  </si>
  <si>
    <t xml:space="preserve">Sold per Desktop </t>
  </si>
  <si>
    <t>192.3.3</t>
  </si>
  <si>
    <t>SPP-SFG-PS-247</t>
  </si>
  <si>
    <t>Sold per System- Ražotāja atbalsts 1 gadam</t>
  </si>
  <si>
    <t>192.3.2</t>
  </si>
  <si>
    <t>SPP-SFG-PB-247</t>
  </si>
  <si>
    <t>192.3.1</t>
  </si>
  <si>
    <t>Safeguard for Privileged Passwords</t>
  </si>
  <si>
    <t>192.3.</t>
  </si>
  <si>
    <t>BZI-BAL-KS-247</t>
  </si>
  <si>
    <t>192.2.6</t>
  </si>
  <si>
    <t>BZI-BAL-PK-247</t>
  </si>
  <si>
    <t>192.2.5</t>
  </si>
  <si>
    <t>BZA-BAL-PK-247</t>
  </si>
  <si>
    <t>Sold per Desktop</t>
  </si>
  <si>
    <t>192.2.3</t>
  </si>
  <si>
    <t>BZP-BAL-PS-247</t>
  </si>
  <si>
    <t>192.2.2</t>
  </si>
  <si>
    <t>BZE-BAL-PK-247</t>
  </si>
  <si>
    <t>Sold per System</t>
  </si>
  <si>
    <t>192.2.1</t>
  </si>
  <si>
    <t>Safeguard Privileged Security Bundle</t>
  </si>
  <si>
    <t>192.2.</t>
  </si>
  <si>
    <t>BAO-BAL-PS-247</t>
  </si>
  <si>
    <t>Safeguard Session Virtual Appliance Ražotāja atbalsts 1 gadam</t>
  </si>
  <si>
    <t>192.1.9</t>
  </si>
  <si>
    <t>BAO-BAL-PB-247</t>
  </si>
  <si>
    <t>Safeguard Session Virtual Appliance</t>
  </si>
  <si>
    <t>192.1.8</t>
  </si>
  <si>
    <t>BAS-BAL-PS-247</t>
  </si>
  <si>
    <t>ONE IDENTITY SAFEGUARD PASSSWORD VIRTUAL APPLIANCE 24X7 LICENSE Ražotāja atbalst1 gadam</t>
  </si>
  <si>
    <t>192.1.7</t>
  </si>
  <si>
    <t>BAS-BAL-PB-247</t>
  </si>
  <si>
    <t>ONE IDENTITY SAFEGUARD PASSSWORD VIRTUAL APPLIANCE 24X7 LICENSE/MAINT</t>
  </si>
  <si>
    <t>192.1.6</t>
  </si>
  <si>
    <t>BAC-BAL-KS-247</t>
  </si>
  <si>
    <t>SAFEGUARD SESSIONS APPLIANCE 3500 BUNDLE HARDWARE/24X7 Ražotāja atbalsts 1 gadam</t>
  </si>
  <si>
    <t>192.1.5</t>
  </si>
  <si>
    <t>BAC-BAL-CK-247</t>
  </si>
  <si>
    <t>SAFEGUARD SESSIONS APPLIANCE 3500 BUNDLE HARDWARE/24X7 MAINT PACK</t>
  </si>
  <si>
    <t>192.1.4</t>
  </si>
  <si>
    <t>BAB-BAL-KS-247</t>
  </si>
  <si>
    <t>SAFEGUARD SESSIONS APPLIANCE 3000 BUNDLE HARDWARE LICENSE/24X7 Ražotāja atbalsts 1 gadam</t>
  </si>
  <si>
    <t>192.1.3</t>
  </si>
  <si>
    <t>BAB-BAL-CK-247</t>
  </si>
  <si>
    <t>SAFEGUARD SESSIONS APPLIANCE 3000 BUNDLE HARDWARE LICENSE/24X7 MAINT PACK</t>
  </si>
  <si>
    <t>192.1.2</t>
  </si>
  <si>
    <t>Safeguard Appliance</t>
  </si>
  <si>
    <t>192.1.</t>
  </si>
  <si>
    <t>One Identity</t>
  </si>
  <si>
    <t>192.</t>
  </si>
  <si>
    <t>Nutanix BUCKETS license for 1 TiB, 5Y</t>
  </si>
  <si>
    <t>191.4.4</t>
  </si>
  <si>
    <t>Nutanix BUCKETS license for 1 TiB, 3Y</t>
  </si>
  <si>
    <t>191.4.3</t>
  </si>
  <si>
    <t>Nutanix ERA license for vCPU of managed DB server, 5Y</t>
  </si>
  <si>
    <t>191.4.2</t>
  </si>
  <si>
    <t>Nutanix ERA license for vCPU of managed DB server, 3Y</t>
  </si>
  <si>
    <t>191.4.1</t>
  </si>
  <si>
    <t>Nutanix Enterprise Licenses</t>
  </si>
  <si>
    <t>191.4.</t>
  </si>
  <si>
    <t>Nutanix FILES license for 1 TiB, 5Y</t>
  </si>
  <si>
    <t>191.3.6</t>
  </si>
  <si>
    <t>Nutanix FILES license for 1 TiB, 3Y</t>
  </si>
  <si>
    <t>191.3.5</t>
  </si>
  <si>
    <t>Nutanix CALM license for 25 VMs Pack, 5Y</t>
  </si>
  <si>
    <t>191.3.4</t>
  </si>
  <si>
    <t>Nutanix CALM license for 25 VMs Pack, 3Y</t>
  </si>
  <si>
    <t>191.3.3</t>
  </si>
  <si>
    <t>Nutanix FLOW license for 1 node, 5Y</t>
  </si>
  <si>
    <t>191.3.2</t>
  </si>
  <si>
    <t>Nutanix FLOW license for 1 node, 3Y</t>
  </si>
  <si>
    <t>191.3.1</t>
  </si>
  <si>
    <t>Nutanix Essential Licenses</t>
  </si>
  <si>
    <t>191.3.</t>
  </si>
  <si>
    <t>Nutanix Prism PRO (CENTRAL) for 1 node, 5Y</t>
  </si>
  <si>
    <t>191.2.18</t>
  </si>
  <si>
    <t>Nutanix Prism PRO (CENTRAL) for 1 node, 3Y</t>
  </si>
  <si>
    <t>191.2.17</t>
  </si>
  <si>
    <t>Nutanix AOS Advanced Replication Entitlement &amp; Production for 1 TiB, 5Y</t>
  </si>
  <si>
    <t>191.2.16</t>
  </si>
  <si>
    <t>Nutanix AOS Advanced Replication Entitlement &amp; Production for 1 CPU core, 5Y</t>
  </si>
  <si>
    <t>191.2.15</t>
  </si>
  <si>
    <t>Nutanix AOS Advanced Replication Entitlement &amp; Production for 1 TiB, 3Y</t>
  </si>
  <si>
    <t>191.2.14</t>
  </si>
  <si>
    <t>Nutanix AOS Advanced Replication Entitlement &amp; Production for 1 CPU core, 3Y</t>
  </si>
  <si>
    <t>191.2.13</t>
  </si>
  <si>
    <t>Nutanix AOS Data Encryption Entitlement &amp; Production for 1 TiB core, 5Y</t>
  </si>
  <si>
    <t>191.2.12</t>
  </si>
  <si>
    <t>Nutanix AOS Data Encryption Entitlement &amp; Production for 1 CPU core, 5Y</t>
  </si>
  <si>
    <t>191.2.11</t>
  </si>
  <si>
    <t>Nutanix AOS Data Encryption Entitlement &amp; Production for 1 TiB core, 3Y</t>
  </si>
  <si>
    <t>191.2.10</t>
  </si>
  <si>
    <t>Nutanix AOS Data Encryption Entitlement &amp; Production for 1 CPU core, 3Y</t>
  </si>
  <si>
    <t>191.2.9</t>
  </si>
  <si>
    <t>Nutanix Acropolis OS ULTIMATE Entitlement t &amp; Production for 1 TiB, 5Y</t>
  </si>
  <si>
    <t>191.2.8</t>
  </si>
  <si>
    <t>Nutanix Acropolis OS ULTIMATE Entitlement &amp; Production for 1 CPU core, 5Y</t>
  </si>
  <si>
    <t>191.2.7</t>
  </si>
  <si>
    <t>Nutanix Acropolis OS ULTIMATE Entitlement t &amp; Production for 1 TiB, 3Y</t>
  </si>
  <si>
    <t>191.2.6</t>
  </si>
  <si>
    <t>Nutanix Acropolis OS ULTIMATE Entitlement &amp; Production for 1 CPU core, 3Y</t>
  </si>
  <si>
    <t>191.2.5</t>
  </si>
  <si>
    <t>Nutanix Acropolis OS PRO Entitlement t &amp; Production for 1 TiB, 5Y</t>
  </si>
  <si>
    <t>191.2.4</t>
  </si>
  <si>
    <t>Nutanix Acropolis OS PRO Entitlement &amp; Production for 1 CPU core, 5Y</t>
  </si>
  <si>
    <t>191.2.3</t>
  </si>
  <si>
    <t>Nutanix Acropolis OS PRO Entitlement t &amp; Production for 1 TiB, 3Y</t>
  </si>
  <si>
    <t>191.2.2</t>
  </si>
  <si>
    <t>Nutanix Acropolis OS PRO Entitlement &amp; Production for 1 CPU core, 3Y</t>
  </si>
  <si>
    <t>191.2.1</t>
  </si>
  <si>
    <t>Nutanix Core Licenses</t>
  </si>
  <si>
    <t>191.2.</t>
  </si>
  <si>
    <t>Nutanix Prism Pro support extension for 1 y</t>
  </si>
  <si>
    <t>191.1.8</t>
  </si>
  <si>
    <t>Nutanix AOS, Virtual Computing Platform Ultimate support extension for 1 y</t>
  </si>
  <si>
    <t>191.1.7</t>
  </si>
  <si>
    <t>Nutanix AOS, Virtual Computing Platform Pro support extension for 1 y</t>
  </si>
  <si>
    <t>191.1.6</t>
  </si>
  <si>
    <t>Nutanix AOS, Virtual Computing Platform Starter support extension for 1 y</t>
  </si>
  <si>
    <t>191.1.5</t>
  </si>
  <si>
    <t>Nutanix Prism Pro SW with 3y support</t>
  </si>
  <si>
    <t>191.1.4</t>
  </si>
  <si>
    <t>Nutanix AOS,Virtual Computing Platform Ultimate SW with 3y support</t>
  </si>
  <si>
    <t>191.1.3</t>
  </si>
  <si>
    <t>Nutanix AOS, Virtual Computing Platform Pro SW with 3y support</t>
  </si>
  <si>
    <t>191.1.2</t>
  </si>
  <si>
    <t>Nutanix AOS, Virtual Computing Platform Starter SW with 3y support</t>
  </si>
  <si>
    <t>191.1.1</t>
  </si>
  <si>
    <t>Nutanix AOS platform/Prism licences</t>
  </si>
  <si>
    <t>191.1.</t>
  </si>
  <si>
    <t>Nutanix</t>
  </si>
  <si>
    <t>191.</t>
  </si>
  <si>
    <t>Digifort Enterprise -Base system for Management of 72 cameras</t>
  </si>
  <si>
    <t>Digifort Enterprise produktu grupas licence/licences atjaunošana/abonēšana/uzturēšana</t>
  </si>
  <si>
    <t>176.2.</t>
  </si>
  <si>
    <t>DIGIFORT</t>
  </si>
  <si>
    <t>176.</t>
  </si>
  <si>
    <t>Corporate plan, full option - 20 GB/Day, 2 years retention</t>
  </si>
  <si>
    <t>Corporate plan, full option</t>
  </si>
  <si>
    <t>175.2.</t>
  </si>
  <si>
    <t>Log Managament Plan/ Complement Your SIEM/ Forensic Analysis -  20  GB/Day, 2 years retention</t>
  </si>
  <si>
    <t>Log Managament Plan/ Complement Your SIEM/ Forensic Analysis produktu grupas licence/licences atjaunošana/abonēšana/noma/uzturēšana</t>
  </si>
  <si>
    <t>175.1.</t>
  </si>
  <si>
    <t>Devo</t>
  </si>
  <si>
    <t>175.</t>
  </si>
  <si>
    <t>Cryptshare lietotāja licence 12 mēneši</t>
  </si>
  <si>
    <t>Cryptshare produktu grupas licence/licences atjaunošana/abonēšana/uzturēšana</t>
  </si>
  <si>
    <t>172.1.</t>
  </si>
  <si>
    <t>Cryptshare AG</t>
  </si>
  <si>
    <t>172.</t>
  </si>
  <si>
    <t>BYFiV610a-v</t>
  </si>
  <si>
    <t>Barracuda Web Security Gateway Virtual License 610 Subscription</t>
  </si>
  <si>
    <t>169.149</t>
  </si>
  <si>
    <t>BYFiV610a-p</t>
  </si>
  <si>
    <t>Barracuda Web Security Gateway Virtual License 610 Premium Support Subscription 1 Month</t>
  </si>
  <si>
    <t>169.148</t>
  </si>
  <si>
    <t>BYFiV610a-a</t>
  </si>
  <si>
    <t>Barracuda Web Security Gateway Virtual License 610 Advanced Threat Protection Subscription 1 Month</t>
  </si>
  <si>
    <t>169.147</t>
  </si>
  <si>
    <t>BYFiV410a-v</t>
  </si>
  <si>
    <t>Barracuda Web Security Gateway Virtual License 410 Subscription</t>
  </si>
  <si>
    <t>169.146</t>
  </si>
  <si>
    <t>BYFiV410a-p</t>
  </si>
  <si>
    <t>Barracuda Web Security Gateway Virtual License 410 Premium Support Subscription 1 Month</t>
  </si>
  <si>
    <t>169.145</t>
  </si>
  <si>
    <t>BYFiV410a-a</t>
  </si>
  <si>
    <t>Barracuda Web Security Gateway Virtual License 410 Advanced Threat Protection Subscription 1 Month</t>
  </si>
  <si>
    <t>169.144</t>
  </si>
  <si>
    <t>BYFiV310a-v</t>
  </si>
  <si>
    <t>Barracuda Web Security Gateway Virtual License 310 Subscription</t>
  </si>
  <si>
    <t>169.143</t>
  </si>
  <si>
    <t>BYFiV310a-p</t>
  </si>
  <si>
    <t>Barracuda Web Security Gateway Virtual License 310 Premium Support Subscription 1 Month</t>
  </si>
  <si>
    <t>169.142</t>
  </si>
  <si>
    <t>BYFiV310a-a</t>
  </si>
  <si>
    <t>Barracuda Web Security Gateway Virtual License 310 Advanced Threat Protection Subscription 1 Month</t>
  </si>
  <si>
    <t>169.141</t>
  </si>
  <si>
    <t>BWFiV760a-v</t>
  </si>
  <si>
    <t>Barracuda Web Application Firewall Virtual License 760 Subscription</t>
  </si>
  <si>
    <t>169.140</t>
  </si>
  <si>
    <t>BWFiV760a-p</t>
  </si>
  <si>
    <t>Barracuda Web Application Firewall Virtual License 760 Premium Support Subscription 1 Month</t>
  </si>
  <si>
    <t>169.139</t>
  </si>
  <si>
    <t>BWFiV760a-dd</t>
  </si>
  <si>
    <t>Barracuda Web Application Firewall Virtual License 760 Active DDoS Prevention Subscription 1 Month</t>
  </si>
  <si>
    <t>169.138</t>
  </si>
  <si>
    <t>BWFiV760a-a</t>
  </si>
  <si>
    <t>Barracuda Web Application Firewall Virtual License 760 Advanced Threat Protection Subscription 1 Month</t>
  </si>
  <si>
    <t>169.137</t>
  </si>
  <si>
    <t>BWFiV660a-v</t>
  </si>
  <si>
    <t>Barracuda Web Application Firewall Virtual License 660 Subscription</t>
  </si>
  <si>
    <t>169.136</t>
  </si>
  <si>
    <t>BWFiV660a-p</t>
  </si>
  <si>
    <t>Barracuda Web Application Firewall Virtual License 660 Premium Support Subscription 1 Month</t>
  </si>
  <si>
    <t>169.135</t>
  </si>
  <si>
    <t>BWFiV660a-dd</t>
  </si>
  <si>
    <t>Barracuda Web Application Firewall Virtual License 660 Active DDoS Prevention Subscription 1 Month</t>
  </si>
  <si>
    <t>169.134</t>
  </si>
  <si>
    <t>BWFiV660a-a</t>
  </si>
  <si>
    <t>Barracuda Web Application Firewall Virtual License 660 Advanced Threat Protection Subscription 1 Month</t>
  </si>
  <si>
    <t>169.133</t>
  </si>
  <si>
    <t>BWFiV460a-v</t>
  </si>
  <si>
    <t>Barracuda Web Application Firewall Virtual License 460 Subscription</t>
  </si>
  <si>
    <t>169.132</t>
  </si>
  <si>
    <t>BWFiV460a-p</t>
  </si>
  <si>
    <t>Barracuda Web Application Firewall Virtual License 460 Premium Support Subscription 1 Month</t>
  </si>
  <si>
    <t>169.131</t>
  </si>
  <si>
    <t>BWFiV460a-dd</t>
  </si>
  <si>
    <t>Barracuda Web Application Firewall Virtual License 460 Active DDoS Prevention Subscription 1 Month</t>
  </si>
  <si>
    <t>169.130</t>
  </si>
  <si>
    <t>BWFiV360a-v</t>
  </si>
  <si>
    <t>Barracuda Web Application Firewall Virtual License 360 Subscription</t>
  </si>
  <si>
    <t>169.129</t>
  </si>
  <si>
    <t>BWFiV360a-p</t>
  </si>
  <si>
    <t>Barracuda Web Application Firewall Virtual License 360 Premium Support Subscription 1 Month</t>
  </si>
  <si>
    <t>169.128</t>
  </si>
  <si>
    <t>BWFiV360a-dd</t>
  </si>
  <si>
    <t>Barracuda Web Application Firewall Virtual License 360 Active DDoS Prevention Subscription 1 Month</t>
  </si>
  <si>
    <t>169.127</t>
  </si>
  <si>
    <t>BTI300</t>
  </si>
  <si>
    <t>Barracuda Support Engineer Certification Training (4 days)</t>
  </si>
  <si>
    <t>169.126</t>
  </si>
  <si>
    <t>BTI009</t>
  </si>
  <si>
    <t>Barracuda Email Migration sold by Terabyte</t>
  </si>
  <si>
    <t>169.125</t>
  </si>
  <si>
    <t>BTI007</t>
  </si>
  <si>
    <t>Barracuda Consulting Services Day</t>
  </si>
  <si>
    <t>169.124</t>
  </si>
  <si>
    <t>BTI006</t>
  </si>
  <si>
    <t>Barracuda Onsite Training Session</t>
  </si>
  <si>
    <t>169.123</t>
  </si>
  <si>
    <t>BTI005</t>
  </si>
  <si>
    <t>Barracuda University - One Onsite Training Day</t>
  </si>
  <si>
    <t>169.122</t>
  </si>
  <si>
    <t>BTI003</t>
  </si>
  <si>
    <t>Barracuda Remote Consulting Services</t>
  </si>
  <si>
    <t>169.121</t>
  </si>
  <si>
    <t>BTI002</t>
  </si>
  <si>
    <t>Barracuda Onsite Installation</t>
  </si>
  <si>
    <t>169.120</t>
  </si>
  <si>
    <t>BRSi600a-p</t>
  </si>
  <si>
    <t>Barracuda Reporting Server Appliance 600 Premium Support Subscription 1 Month</t>
  </si>
  <si>
    <t>169.119</t>
  </si>
  <si>
    <t>BRSi600a-h</t>
  </si>
  <si>
    <t>Barracuda Reporting Server Appliance 600 Instant Replacement Subscription 1 Month</t>
  </si>
  <si>
    <t>169.118</t>
  </si>
  <si>
    <t>BRSi600a-e</t>
  </si>
  <si>
    <t>Barracuda Reporting Server Appliance 600 Energize Updates Subscription 1 Month</t>
  </si>
  <si>
    <t>169.117</t>
  </si>
  <si>
    <t>BRSi600a</t>
  </si>
  <si>
    <t>Barracuda Reporting Server 600</t>
  </si>
  <si>
    <t>169.116</t>
  </si>
  <si>
    <t>BPNGIRAC-03</t>
  </si>
  <si>
    <t>Rack Rails for Barracuda CloudGen Firewall Appliance models F800 Rev.C and F900 Rev.B</t>
  </si>
  <si>
    <t>169.115</t>
  </si>
  <si>
    <t>BPNGIRAC-02</t>
  </si>
  <si>
    <t>Barracuda Rack Rail for CloudGen Firewall Appliance models 380-600</t>
  </si>
  <si>
    <t>169.114</t>
  </si>
  <si>
    <t>BMAiV850a-v</t>
  </si>
  <si>
    <t>Barracuda Message Archiver Virtual License 850 Subscription</t>
  </si>
  <si>
    <t>169.113</t>
  </si>
  <si>
    <t>BMAiV850a-p</t>
  </si>
  <si>
    <t>Barracuda Message Archiver Virtual License 850 Premium Support Subscription 1 Month</t>
  </si>
  <si>
    <t>169.112</t>
  </si>
  <si>
    <t>BMAiV850a-b</t>
  </si>
  <si>
    <t>Barracuda Message Archiver Virtual License 850 Mirrored Cloud Storage Subscription 1 Month</t>
  </si>
  <si>
    <t>169.111</t>
  </si>
  <si>
    <t>BMAiV650a-v</t>
  </si>
  <si>
    <t>Barracuda Message Archiver Virtual License 650 Subscription</t>
  </si>
  <si>
    <t>169.110</t>
  </si>
  <si>
    <t>BMAiV650a-p</t>
  </si>
  <si>
    <t>Barracuda Message Archiver Virtual License 650 Premium Support Subscription 1 Month</t>
  </si>
  <si>
    <t>169.109</t>
  </si>
  <si>
    <t>BMAiV650a-b</t>
  </si>
  <si>
    <t>Barracuda Message Archiver Virtual License 650 Mirrored Cloud Storage Subscription 1 Month</t>
  </si>
  <si>
    <t>169.108</t>
  </si>
  <si>
    <t>BMAiV450a-v</t>
  </si>
  <si>
    <t>Barracuda Message Archiver Virtual License 450 Subscription</t>
  </si>
  <si>
    <t>169.107</t>
  </si>
  <si>
    <t>BMAiV450a-p</t>
  </si>
  <si>
    <t>Barracuda Message Archiver Virtual License 450 Premium Support Subscription 1 Month</t>
  </si>
  <si>
    <t>169.106</t>
  </si>
  <si>
    <t>BMAiV450a-b</t>
  </si>
  <si>
    <t>Barracuda Message Archiver Virtual License 450 Mirrored Cloud Storage Subscription 1 Month</t>
  </si>
  <si>
    <t>169.105</t>
  </si>
  <si>
    <t>BMAiV350a-v</t>
  </si>
  <si>
    <t>Barracuda Message Archiver Virtual License 350 Subscription</t>
  </si>
  <si>
    <t>169.104</t>
  </si>
  <si>
    <t>BMAiV350a-p</t>
  </si>
  <si>
    <t>Barracuda Message Archiver Virtual License 350 Premium Support Subscription 1 Month</t>
  </si>
  <si>
    <t>169.103</t>
  </si>
  <si>
    <t>BMAiV350a-b</t>
  </si>
  <si>
    <t>Barracuda Message Archiver Virtual License 350 Mirrored Cloud Storage Subscription 1 Month</t>
  </si>
  <si>
    <t>169.102</t>
  </si>
  <si>
    <t>BMAiV150a-v</t>
  </si>
  <si>
    <t>Barracuda Message Archiver Virtual License 150 Subscription</t>
  </si>
  <si>
    <t>169.101</t>
  </si>
  <si>
    <t>BMAiV150a-p</t>
  </si>
  <si>
    <t>Barracuda Message Archiver Virtual License 150 Premium Support Subscription 1 Month</t>
  </si>
  <si>
    <t>169.100</t>
  </si>
  <si>
    <t>BMAiV150a-b</t>
  </si>
  <si>
    <t>Barracuda Message Archiver Virtual License 150 Mirrored Cloud Storage Subscription 1 Month</t>
  </si>
  <si>
    <t>169.99</t>
  </si>
  <si>
    <t>BSFiV600a-v</t>
  </si>
  <si>
    <t>Barracuda Email Security Gateway Virtual License 600 Subscription</t>
  </si>
  <si>
    <t>169.98</t>
  </si>
  <si>
    <t>BSFiV600a-p</t>
  </si>
  <si>
    <t>Barracuda Email Security Gateway Virtual License 600 Premium Support Subscription 1 Month</t>
  </si>
  <si>
    <t>169.97</t>
  </si>
  <si>
    <t>BSFiV600a-a</t>
  </si>
  <si>
    <t>Barracuda Email Security Gateway Virtual License 600 Advanced Threat Protection Subscription 1 Month</t>
  </si>
  <si>
    <t>169.96</t>
  </si>
  <si>
    <t>BSFiV400a-v</t>
  </si>
  <si>
    <t>Barracuda Email Security Gateway Virtual License 400 Subscription</t>
  </si>
  <si>
    <t>169.95</t>
  </si>
  <si>
    <t>BSFiV400a-p</t>
  </si>
  <si>
    <t>Barracuda Email Security Gateway Virtual License 400 Premium Support Subscription 1 Month</t>
  </si>
  <si>
    <t>169.94</t>
  </si>
  <si>
    <t>BSFiV400a-a</t>
  </si>
  <si>
    <t>Barracuda Email Security Gateway Virtual License 400 Advanced Threat Protection Subscription 1 Month</t>
  </si>
  <si>
    <t>169.93</t>
  </si>
  <si>
    <t>BSFiV300a-v</t>
  </si>
  <si>
    <t>Barracuda Email Security Gateway Virtual License 300 Subscription</t>
  </si>
  <si>
    <t>169.92</t>
  </si>
  <si>
    <t>BSFiV300a-a</t>
  </si>
  <si>
    <t>Barracuda Email Security Gateway Virtual License 300 Advanced Threat Protection Subscription 1 Month</t>
  </si>
  <si>
    <t>169.91</t>
  </si>
  <si>
    <t>BSFiV100a-v</t>
  </si>
  <si>
    <t>Barracuda Email Security Gateway Virtual License 100 Subscription</t>
  </si>
  <si>
    <t>169.90</t>
  </si>
  <si>
    <t>BSFiV100a-a</t>
  </si>
  <si>
    <t>Barracuda Email Security Gateway Virtual License 100 Advanced Threat Protection Subscription 1 Month</t>
  </si>
  <si>
    <t>169.89</t>
  </si>
  <si>
    <t>BCSiV665a-v</t>
  </si>
  <si>
    <t>Barracuda Control Server Virtual License 665 Subscription 1 Month</t>
  </si>
  <si>
    <t>169.88</t>
  </si>
  <si>
    <t>BCSiV665a-p</t>
  </si>
  <si>
    <t>Barracuda Control Server Virtual License 665 Premium Support Subscription 1 Month</t>
  </si>
  <si>
    <t>169.87</t>
  </si>
  <si>
    <t>BASiCCV400a-v</t>
  </si>
  <si>
    <t>Barracuda WAF Control Center Virtual Subscription 400 1 Month</t>
  </si>
  <si>
    <t>169.86</t>
  </si>
  <si>
    <t>BASiCCV400a-p</t>
  </si>
  <si>
    <t>Barracuda WAF Control Center Virtual 400 Premium Support Subscription 1 Month</t>
  </si>
  <si>
    <t>169.85</t>
  </si>
  <si>
    <t>BNGiRPS2a</t>
  </si>
  <si>
    <t>Power Supply Unit for Barracuda CloudGen Firewall F-Series models F800 Rev.C and F900 Rev.B</t>
  </si>
  <si>
    <t>169.84</t>
  </si>
  <si>
    <t>BNGiM40a-we</t>
  </si>
  <si>
    <t>Barracuda USB Modem 40 Warranty Extension Subscription 1 Month</t>
  </si>
  <si>
    <t>169.83</t>
  </si>
  <si>
    <t>BNGiM40a-h</t>
  </si>
  <si>
    <t>Barracuda USB Modem 40 Instant Replacement Subscription 1 Month</t>
  </si>
  <si>
    <t>169.82</t>
  </si>
  <si>
    <t>BNGiM40a</t>
  </si>
  <si>
    <t>Barracuda USB Modem M40 (4G/LTE Europe)</t>
  </si>
  <si>
    <t>169.81</t>
  </si>
  <si>
    <t>BNGiFSC25a-we</t>
  </si>
  <si>
    <t>Barracuda Firewall Secure Connector SC25 Warranty Extension Subscription 1 Month</t>
  </si>
  <si>
    <t>169.80</t>
  </si>
  <si>
    <t>BNGiFSC25a-h</t>
  </si>
  <si>
    <t>Barracuda Firewall Secure Connector SC25 Instant Replacement Subscription 1 Month</t>
  </si>
  <si>
    <t>169.79</t>
  </si>
  <si>
    <t>BNGiFSC25a</t>
  </si>
  <si>
    <t>Barracuda Firewall Secure Connector SC25</t>
  </si>
  <si>
    <t>169.78</t>
  </si>
  <si>
    <t>BNGiFISa-e</t>
  </si>
  <si>
    <t>Barracuda CloudGen Firewall Insights Server - 1 Month Subscription</t>
  </si>
  <si>
    <t>169.77</t>
  </si>
  <si>
    <t>BNGiF800a.CCF-we</t>
  </si>
  <si>
    <t>Barracuda CloudGen Firewall Appliance F800 (16 copper and 8 1G SFP fiber ports) Warranty Extension Subscription 1 Month</t>
  </si>
  <si>
    <t>169.76</t>
  </si>
  <si>
    <t>BNGiF800a.CCF-vp</t>
  </si>
  <si>
    <t>Barracuda CloudGen Firewall Appliance F800 (16 copper and 8 1G SFP fiber ports) Advanced Remote Access Subscription 1 Month</t>
  </si>
  <si>
    <t>169.75</t>
  </si>
  <si>
    <t>BNGiF800a.CCF-p</t>
  </si>
  <si>
    <t>Barracuda CloudGen Firewall Appliance F800 (16 copper and 8 1G SFP fiber ports) Premium Support Subscription 1 Month</t>
  </si>
  <si>
    <t>169.74</t>
  </si>
  <si>
    <t>BNGiF800a.CCF-m</t>
  </si>
  <si>
    <t>Barracuda CloudGen Firewall Appliance F800 (16 copper and 8 1G SFP fiber ports) Malware Protection Subscription 1 Month</t>
  </si>
  <si>
    <t>169.73</t>
  </si>
  <si>
    <t>BNGiF800a.CCF-h</t>
  </si>
  <si>
    <t>Barracuda CloudGen Firewall Appliance F800 (16 copper and 8 1G SFP fiber ports) Instant Replacement Subscription 1 Month</t>
  </si>
  <si>
    <t>169.72</t>
  </si>
  <si>
    <t>BNGiF800a.CCF-fi</t>
  </si>
  <si>
    <t>Barracuda CloudGen Firewall Appliance F800 (16 copper and 8 1G SFP fiber ports) Insights Subscription 1 Month</t>
  </si>
  <si>
    <t>169.71</t>
  </si>
  <si>
    <t>BNGiF800a.CCF-e</t>
  </si>
  <si>
    <t>Barracuda CloudGen Firewall Appliance F800 (16 copper and 8 1G SFP fiber ports) Energize Updates Subscription 1 Month</t>
  </si>
  <si>
    <t>169.70</t>
  </si>
  <si>
    <t>BNGiF800a.CCF-a</t>
  </si>
  <si>
    <t>Barracuda CloudGen Firewall Appliance F800 (16 copper and 8 1G SFP fiber ports) Advanced Threat Protection Subscription 1 Month</t>
  </si>
  <si>
    <t>169.69</t>
  </si>
  <si>
    <t>BNGiF800a.CCF</t>
  </si>
  <si>
    <t>Barracuda CloudGen Firewall Appliance F800 (16 copper and 8 1G SFP fiber ports)</t>
  </si>
  <si>
    <t>169.68</t>
  </si>
  <si>
    <t>BNGiF400a-we</t>
  </si>
  <si>
    <t>Barracuda CloudGen Firewall Appliance F400 Warranty Extension Subscription 1 Month</t>
  </si>
  <si>
    <t>169.67</t>
  </si>
  <si>
    <t>BNGiF400a-vp</t>
  </si>
  <si>
    <t>Barracuda CloudGen Firewall Appliance F400 Advanced Remote Access Subscription 1 Month</t>
  </si>
  <si>
    <t>169.66</t>
  </si>
  <si>
    <t>BNGiF400a-p</t>
  </si>
  <si>
    <t>Barracuda CloudGen Firewall Appliance F400 Premium Support Subscription 1 Month</t>
  </si>
  <si>
    <t>169.65</t>
  </si>
  <si>
    <t>BNGiF400a-m</t>
  </si>
  <si>
    <t>Barracuda CloudGen Firewall Appliance F400 Malware Protection Subscription 1 Month</t>
  </si>
  <si>
    <t>169.64</t>
  </si>
  <si>
    <t>BNGiF400a-h</t>
  </si>
  <si>
    <t>Barracuda CloudGen Firewall Appliance F400 Instant Replacement Subscription 1 Month</t>
  </si>
  <si>
    <t>169.63</t>
  </si>
  <si>
    <t>BNGiF400a-fi</t>
  </si>
  <si>
    <t>Barracuda CloudGen Firewall Appliance F400 Insights Subscription 1 Month</t>
  </si>
  <si>
    <t>169.62</t>
  </si>
  <si>
    <t>BNGiF400a-e</t>
  </si>
  <si>
    <t>Barracuda CloudGen Firewall Appliance F400 Energize Updates Subscription 1 Month</t>
  </si>
  <si>
    <t>169.61</t>
  </si>
  <si>
    <t>BNGiF400a-a</t>
  </si>
  <si>
    <t>Barracuda CloudGen Firewall Appliance F400 Advanced Threat Protection Subscription 1 Month</t>
  </si>
  <si>
    <t>169.60</t>
  </si>
  <si>
    <t>BNGiF400a</t>
  </si>
  <si>
    <t>Barracuda CloudGen Firewall Appliance F400</t>
  </si>
  <si>
    <t>169.59</t>
  </si>
  <si>
    <t>BNGiF183Ra-we</t>
  </si>
  <si>
    <t>Barracuda CloudGen Firewall F183 Rugged Appliance Warranty Extension Subscription 1 Month</t>
  </si>
  <si>
    <t>169.58</t>
  </si>
  <si>
    <t>BNGiF183Ra-vp</t>
  </si>
  <si>
    <t>Barracuda CloudGen Firewall F183 Rugged Appliance Advanced Remote Access Subscription 1 Month</t>
  </si>
  <si>
    <t>169.57</t>
  </si>
  <si>
    <t>BNGiF183Ra-p</t>
  </si>
  <si>
    <t>Barracuda CloudGen Firewall F183 Rugged Appliance Premium Support Subscription 1 Month</t>
  </si>
  <si>
    <t>169.56</t>
  </si>
  <si>
    <t>BNGiF183Ra-m</t>
  </si>
  <si>
    <t>Barracuda CloudGen Firewall F183 Rugged Appliance Malware Protection Subscription 1 Month</t>
  </si>
  <si>
    <t>169.55</t>
  </si>
  <si>
    <t>BNGiF183Ra-h</t>
  </si>
  <si>
    <t>Barracuda CloudGen Firewall F183 Rugged Appliance Instant Replacement Subscription 1 Month</t>
  </si>
  <si>
    <t>169.54</t>
  </si>
  <si>
    <t>BNGiF183Ra-fi</t>
  </si>
  <si>
    <t>Barracuda CloudGen Firewall Appliance F183R Insights Subscription 1 Month</t>
  </si>
  <si>
    <t>169.53</t>
  </si>
  <si>
    <t>BNGiF183Ra-e</t>
  </si>
  <si>
    <t>Barracuda CloudGen Firewall F183 Rugged Appliance Energize Updates Subscription 1 Month</t>
  </si>
  <si>
    <t>169.52</t>
  </si>
  <si>
    <t>BNGiF183Ra-a</t>
  </si>
  <si>
    <t>Barracuda CloudGen Firewall F183 Rugged Appliance Advanced Threat Protection Subscription 1 Month</t>
  </si>
  <si>
    <t>169.51</t>
  </si>
  <si>
    <t>BNGiF183Ra</t>
  </si>
  <si>
    <t>Barracuda CloudGen Firewall F183 Rugged Appliance</t>
  </si>
  <si>
    <t>169.50</t>
  </si>
  <si>
    <t>BNGiF183a-we</t>
  </si>
  <si>
    <t>Barracuda CloudGen Firewall Appliance F183 Warranty Extension Subscription 1 Month</t>
  </si>
  <si>
    <t>169.49</t>
  </si>
  <si>
    <t>BNGiF183a-vp</t>
  </si>
  <si>
    <t>Barracuda CloudGen Firewall Appliance F183 Advanced Remote Access Subscription 1 Month</t>
  </si>
  <si>
    <t>169.48</t>
  </si>
  <si>
    <t>BNGiF183a-p</t>
  </si>
  <si>
    <t>Barracuda CloudGen Firewall Appliance F183 Premium Support Subscription 1 Month</t>
  </si>
  <si>
    <t>169.47</t>
  </si>
  <si>
    <t>BNGiF183a-m</t>
  </si>
  <si>
    <t>Barracuda CloudGen Firewall Appliance F183 Malware Protection Subscription 1 Month</t>
  </si>
  <si>
    <t>169.46</t>
  </si>
  <si>
    <t>BNGiF183a-h</t>
  </si>
  <si>
    <t>Barracuda CloudGen Firewall Appliance F183 Instant Replacement Subscription 1 Month</t>
  </si>
  <si>
    <t>169.45</t>
  </si>
  <si>
    <t>BNGiF183a-fi</t>
  </si>
  <si>
    <t>Barracuda CloudGen Firewall Appliance F183 Insights Subscription 1 Month</t>
  </si>
  <si>
    <t>169.44</t>
  </si>
  <si>
    <t>BNGiF183a-e</t>
  </si>
  <si>
    <t>Barracuda CloudGen Firewall Appliance F183 Energize Updates Subscription 1 Month</t>
  </si>
  <si>
    <t>169.43</t>
  </si>
  <si>
    <t>BNGiF183a-a</t>
  </si>
  <si>
    <t>Barracuda CloudGen Firewall Appliance F183 Advanced Threat Protection Subscription 1 Month</t>
  </si>
  <si>
    <t>169.42</t>
  </si>
  <si>
    <t>BNGiF183a</t>
  </si>
  <si>
    <t>Barracuda CloudGen Firewall Appliance F183</t>
  </si>
  <si>
    <t>169.41</t>
  </si>
  <si>
    <t>BNGiF180a-we</t>
  </si>
  <si>
    <t>Barracuda CloudGen Firewall Appliance F180 Warranty Extension Subscription 1 Month</t>
  </si>
  <si>
    <t>169.40</t>
  </si>
  <si>
    <t>BNGiF180a-vp</t>
  </si>
  <si>
    <t>Barracuda CloudGen Firewall Appliance F180 Advanced Remote Access Subscription 1 Month</t>
  </si>
  <si>
    <t>169.39</t>
  </si>
  <si>
    <t>BNGiF180a-p</t>
  </si>
  <si>
    <t>Barracuda CloudGen Firewall Appliance F180 Premium Support Subscription 1 Month</t>
  </si>
  <si>
    <t>169.38</t>
  </si>
  <si>
    <t>BNGiF180a-m</t>
  </si>
  <si>
    <t>Barracuda CloudGen Firewall Appliance F180 Malware Protection Subscription 1 Month</t>
  </si>
  <si>
    <t>169.37</t>
  </si>
  <si>
    <t>BNGiF180a-h</t>
  </si>
  <si>
    <t>Barracuda CloudGen Firewall Appliance F180 Instant Replacement Subscription 1 Month</t>
  </si>
  <si>
    <t>169.36</t>
  </si>
  <si>
    <t>BNGiF180a-fi</t>
  </si>
  <si>
    <t>Barracuda CloudGen Firewall Appliance F180 Insights Subscription 1 Month</t>
  </si>
  <si>
    <t>169.35</t>
  </si>
  <si>
    <t>BNGiF180a-e</t>
  </si>
  <si>
    <t>Barracuda CloudGen Firewall Appliance F180 Energize Updates Subscription 1 Month</t>
  </si>
  <si>
    <t>169.34</t>
  </si>
  <si>
    <t>BNGiF180a-a</t>
  </si>
  <si>
    <t>Barracuda CloudGen Firewall Appliance F180 Advanced Threat Protection Subscription 1 Month</t>
  </si>
  <si>
    <t>169.33</t>
  </si>
  <si>
    <t>BNGiF180a</t>
  </si>
  <si>
    <t>Barracuda CloudGen Firewall Appliance F180</t>
  </si>
  <si>
    <t>169.32</t>
  </si>
  <si>
    <t>BNCiVFAC820a-p</t>
  </si>
  <si>
    <t>Barracuda Secure Access Controller VFAC820 Premium Support Subscription 1 Month</t>
  </si>
  <si>
    <t>169.31</t>
  </si>
  <si>
    <t>BNCiVFAC820a-m</t>
  </si>
  <si>
    <t>Barracuda Secure Access Controller VFAC820 Malware Protection Subscription 1 Month</t>
  </si>
  <si>
    <t>169.30</t>
  </si>
  <si>
    <t>BNCiVFAC820a-e</t>
  </si>
  <si>
    <t>Barracuda Secure Access Controller VFAC820 Energize Updates Subscription 1 Month</t>
  </si>
  <si>
    <t>169.29</t>
  </si>
  <si>
    <t>BNCiVFAC820a-a</t>
  </si>
  <si>
    <t>Barracuda Secure Access Controller VFAC820 Advanced Threat Protection Subscription 1 Month</t>
  </si>
  <si>
    <t>169.28</t>
  </si>
  <si>
    <t>BNCiVFAC820a</t>
  </si>
  <si>
    <t>Barracuda Secure Access Controller VFAC820</t>
  </si>
  <si>
    <t>169.27</t>
  </si>
  <si>
    <t>BNCiVFAC610a-p</t>
  </si>
  <si>
    <t>Barracuda Secure Access Controller VFAC610 Premium Support Subscription 1 Month</t>
  </si>
  <si>
    <t>169.26</t>
  </si>
  <si>
    <t>BNCiVFAC610a-m</t>
  </si>
  <si>
    <t>Barracuda Secure Access Controller VFAC610 Malware Protection Subscription 1 Month</t>
  </si>
  <si>
    <t>169.25</t>
  </si>
  <si>
    <t>BNCiVFAC610a-e</t>
  </si>
  <si>
    <t>Barracuda Secure Access Controller VFAC610 Energize Updates Subscription 1 Month</t>
  </si>
  <si>
    <t>169.24</t>
  </si>
  <si>
    <t>BNCiVFAC610a-a</t>
  </si>
  <si>
    <t>Barracuda Secure Access Controller VFAC610 Advanced Threat Protection Subscription 1 Month</t>
  </si>
  <si>
    <t>169.23</t>
  </si>
  <si>
    <t>BNCiVFAC610a</t>
  </si>
  <si>
    <t>Barracuda Secure Access Controller VFAC610</t>
  </si>
  <si>
    <t>169.22</t>
  </si>
  <si>
    <t>BNCiVFAC400a-p</t>
  </si>
  <si>
    <t>Barracuda Secure Access Controller VFAC400 Premium Support Subscription 1 Month</t>
  </si>
  <si>
    <t>169.21</t>
  </si>
  <si>
    <t>BNCiVFAC400a-m</t>
  </si>
  <si>
    <t>Barracuda Secure Access Controller VFAC400 Malware Protection Subscription 1 Month</t>
  </si>
  <si>
    <t>169.20</t>
  </si>
  <si>
    <t>BNCiVFAC400a-e</t>
  </si>
  <si>
    <t>Barracuda Secure Access Controller VFAC400 Energize Updates Subscription 1 Month</t>
  </si>
  <si>
    <t>169.19</t>
  </si>
  <si>
    <t>BNCiVFAC400a-a</t>
  </si>
  <si>
    <t>Barracuda Secure Access Controller VFAC400 Advanced Threat Protection Subscription 1 Month</t>
  </si>
  <si>
    <t>169.18</t>
  </si>
  <si>
    <t>BNCiVFAC400a</t>
  </si>
  <si>
    <t>Barracuda Secure Access Controller VFAC400</t>
  </si>
  <si>
    <t>169.17</t>
  </si>
  <si>
    <t>BNCiVC610a-p</t>
  </si>
  <si>
    <t>Barracuda Firewall Control Center VC610 Premium Support Subscription 1 Month</t>
  </si>
  <si>
    <t>169.16</t>
  </si>
  <si>
    <t>BNCiVC610a-e</t>
  </si>
  <si>
    <t>Barracuda Firewall Control Center VC610 Energize Updates Subscription 1 Month</t>
  </si>
  <si>
    <t>169.15</t>
  </si>
  <si>
    <t>BNCiVC610a</t>
  </si>
  <si>
    <t>Barracuda Firewall Control Center VC610</t>
  </si>
  <si>
    <t>169.14</t>
  </si>
  <si>
    <t>BNCiVC400a-p</t>
  </si>
  <si>
    <t>Barracuda Firewall Control Center VC400 Premium Support Subscription 1 Month</t>
  </si>
  <si>
    <t>169.13</t>
  </si>
  <si>
    <t>BNCiVC400a-e</t>
  </si>
  <si>
    <t>Barracuda Firewall Control Center VC400 Energize Updates Subscription 1 Month</t>
  </si>
  <si>
    <t>169.12</t>
  </si>
  <si>
    <t>BNCiVC400a</t>
  </si>
  <si>
    <t>Barracuda Firewall Control Center VC400</t>
  </si>
  <si>
    <t>169.11</t>
  </si>
  <si>
    <t>BNCiC610a-p</t>
  </si>
  <si>
    <t>Barracuda NextGen Control Server C610 Premium Support Subscription 1 Month</t>
  </si>
  <si>
    <t>169.10</t>
  </si>
  <si>
    <t>BNCiC610a-e</t>
  </si>
  <si>
    <t>Barracuda NextGen Control Server C610 Energize Updates Subscription 1 Month</t>
  </si>
  <si>
    <t>169.9</t>
  </si>
  <si>
    <t>BCCiVC820a-p</t>
  </si>
  <si>
    <t>Barracuda Firewall Control Center Appliance VC820 Premium Support Subscription 1 Month</t>
  </si>
  <si>
    <t>169.8</t>
  </si>
  <si>
    <t>BCCiVC820a-e</t>
  </si>
  <si>
    <t>Barracuda Firewall Control Center Appliance VC820 Energize Updates Subscription 1 Month</t>
  </si>
  <si>
    <t>169.7</t>
  </si>
  <si>
    <t>BCCiVC820a</t>
  </si>
  <si>
    <t>Barracuda Firewall Control Center Appliance VC820</t>
  </si>
  <si>
    <t>169.6</t>
  </si>
  <si>
    <t>BCCiSC820a-p</t>
  </si>
  <si>
    <t>Barracuda Firewall Control Center Appliance SC820 Premium Support Subscription 1 Month</t>
  </si>
  <si>
    <t>169.5</t>
  </si>
  <si>
    <t>BCCiSC820a-e</t>
  </si>
  <si>
    <t>Barracuda Firewall Control Center Appliance SC820 Energize Updates Subscription 1 Month</t>
  </si>
  <si>
    <t>169.4</t>
  </si>
  <si>
    <t>BCCiSC820a</t>
  </si>
  <si>
    <t>Barracuda Firewall Control Center Appliance SC820</t>
  </si>
  <si>
    <t>169.3</t>
  </si>
  <si>
    <t>Barracuda Web Filter 610Vx Base 5 Year License, BYFIV610a-v5</t>
  </si>
  <si>
    <t>Barracuda Web Filter Vx Base produktu grupas licence/licences atjaunošana/abonēšana/uzturēšana</t>
  </si>
  <si>
    <t>169.2</t>
  </si>
  <si>
    <t>Barracuda Spam &amp; Virus Firewall 600Vx Base 5 Year License, BSFIV600a-v5</t>
  </si>
  <si>
    <t>Barracuda Spam &amp; Virus Firewall Vx Base produktu grupas licence/licences atjaunošana/abonēšana/uzturēšana</t>
  </si>
  <si>
    <t>169.1</t>
  </si>
  <si>
    <t>Barracuda Networks, Inc.</t>
  </si>
  <si>
    <t>169.</t>
  </si>
  <si>
    <t>Assistentis LZVS - Nomas maksa par 12 mēnešu periodu (par katru verifikācijas darba vietu)</t>
  </si>
  <si>
    <t>166.3.2</t>
  </si>
  <si>
    <t>Assistentis LZVS - Verifikācijas risinājuma ieviešana, vienreizēja maksa</t>
  </si>
  <si>
    <t>166.3.1</t>
  </si>
  <si>
    <t>Assistentis LZVS</t>
  </si>
  <si>
    <t>166.3.</t>
  </si>
  <si>
    <t>Assistentis Medicus - Specializētie moduļi  3. līmenis, nomas licence 12 mēnešiem</t>
  </si>
  <si>
    <t>Assistentis Medicus - Specializētie moduļi, nomas licence</t>
  </si>
  <si>
    <t>166.1.14</t>
  </si>
  <si>
    <t>Assistentis Medicus - Atskaišu risinājums 3. līmenis, nomas licence 12 mēnešiem</t>
  </si>
  <si>
    <t>Assistentis Medicus - Atskaišu risinājums, nomas licence</t>
  </si>
  <si>
    <t>166.1.13</t>
  </si>
  <si>
    <t>Assistentis Medicus - BI risinājums 3. līmenis, nomas licence 12 mēnešiem</t>
  </si>
  <si>
    <t>Assistentis Medicus - BI risinājums, nomas licence</t>
  </si>
  <si>
    <t>166.1.12</t>
  </si>
  <si>
    <t>Assistentis Medicus HOSPITAL - Psihiatrijas un narkoloģijas nodaļas specifika (1 nodaļa), nomas licence 12 mēnešiem</t>
  </si>
  <si>
    <t>Assistentis Medicus HOSPITAL - Psihiatrijas un narkoloģijas nodaļas specifika (1 nodaļa), nomas licence</t>
  </si>
  <si>
    <t>166.1.11</t>
  </si>
  <si>
    <t>Assistentis Medicus HOSPITAL - Dzemdību nodaļas specifika (1 nodaļa), nomas licence 12 mēnešiem</t>
  </si>
  <si>
    <t>Assistentis Medicus HOSPITAL - Dzemdību nodaļas specifika (1 nodaļa), nomas licence</t>
  </si>
  <si>
    <t>166.1.10</t>
  </si>
  <si>
    <t>Assistentis Medicus</t>
  </si>
  <si>
    <t>166.1.</t>
  </si>
  <si>
    <t>ASSISTENTIS SIA</t>
  </si>
  <si>
    <t>166.</t>
  </si>
  <si>
    <t>PAM sistēmas licence 12 meneši</t>
  </si>
  <si>
    <t>ARCON PAM Server produktu grupas licence/licences atjaunošana/abonēšana/uzturēšana</t>
  </si>
  <si>
    <t>165.1</t>
  </si>
  <si>
    <t>ARCON</t>
  </si>
  <si>
    <t>165.</t>
  </si>
  <si>
    <t xml:space="preserve">StruxureWare Data Center Expert; 500 Node </t>
  </si>
  <si>
    <t>StruxureWare Data Center Expert produktu grupas licence/licences atjaunošana/abonēšana/uzturēšana</t>
  </si>
  <si>
    <t>164.1</t>
  </si>
  <si>
    <t>APC</t>
  </si>
  <si>
    <t>164.</t>
  </si>
  <si>
    <t xml:space="preserve">Accellion Kiteworks lietotāja licence 12 mēneši </t>
  </si>
  <si>
    <t>Accellion Kiteworks produktu grupas licence/licences atjaunošana/abonēšana/uzturēšana</t>
  </si>
  <si>
    <t>161.1</t>
  </si>
  <si>
    <t>Accellion</t>
  </si>
  <si>
    <t>161.</t>
  </si>
  <si>
    <t>MagicInfo Server for S Player</t>
  </si>
  <si>
    <t>MagicInfo Server for S Player produktu grupas licence/licences atjaunošana/abonēšana/uzturēšana</t>
  </si>
  <si>
    <t>118.2</t>
  </si>
  <si>
    <t>Samsung</t>
  </si>
  <si>
    <t>118.</t>
  </si>
  <si>
    <t>Cortex XDR Pro for 1 TB, includes 1TB of Cortex Data Lake</t>
  </si>
  <si>
    <t>Palo Alto Networks Cortex XDR licences atjaunošana/abonēšana/uzturēšana</t>
  </si>
  <si>
    <t>Partner enabled premium support renewal, PA-5020</t>
  </si>
  <si>
    <t>Partner enabled produktu grupas licence/licences atjaunošana/abonēšana/uzturēšana</t>
  </si>
  <si>
    <t>98.6</t>
  </si>
  <si>
    <t>Palo Alto Networks</t>
  </si>
  <si>
    <t>98.</t>
  </si>
  <si>
    <t>Dyn365ForCustmrSrvc LicSAPk OLP NL Gov UsrCAL Qlfd</t>
  </si>
  <si>
    <t>Dyn365ForCustmrSrvc produktu grupas licence/licences atjaunošana/abonēšana/uzturēšana</t>
  </si>
  <si>
    <t>82.5.5</t>
  </si>
  <si>
    <t>82.5.4</t>
  </si>
  <si>
    <t>Microsoft 365 E5 (kods: 8bdbb60b-e526-43e9-92ef-ab760c8e0b72) – 1 lietotājs/mēnesī</t>
  </si>
  <si>
    <t>Microsoft 365 nomas licences</t>
  </si>
  <si>
    <t>82.5.2</t>
  </si>
  <si>
    <t>Power BI Premium P5 (kods: ea1938b1-6307-4749-ac97-37df8ab660ef) – 1 instance/mēnesī</t>
  </si>
  <si>
    <t>Microsoft Power Platform nomas licences</t>
  </si>
  <si>
    <t>82.5.1</t>
  </si>
  <si>
    <t>Microsoft dažādi</t>
  </si>
  <si>
    <t>82.5.</t>
  </si>
  <si>
    <t>IBM WebSphere Application Server Processor Value Unit (PVU) Annual SW Subscription &amp; Support Renewal</t>
  </si>
  <si>
    <t>IBM WebSphere Application Server produktu grupas licence/licences atjaunošana/abonēšana/uzturēšana (tikai SW Value Plus Authorized piegādātāji)</t>
  </si>
  <si>
    <t>60.23</t>
  </si>
  <si>
    <t>IBM CEO Communications User Annual SW Subscription &amp; Support Renewal</t>
  </si>
  <si>
    <t>IBM CEO Communications produktu grupas licence/licences atjaunošana/abonēšana/uzturēšana (tikai SW Value Plus Authorized piegādātāji)</t>
  </si>
  <si>
    <t>60.22</t>
  </si>
  <si>
    <t>IBM PureData System for Analytics N3001-005 Appliance Install Appliance + Subscription and Support 12 Months</t>
  </si>
  <si>
    <t>IBM PureData System for Analytics produktu grupas licence/licences atjaunošana/abonēšana/uzturēšana (tikai SW Value Plus Authorized piegādātāji)</t>
  </si>
  <si>
    <t>60.21</t>
  </si>
  <si>
    <t>IBM Security Identity Manager and Role Management User Value Unit SW Subscription &amp; Support Reinstatement 12 Months</t>
  </si>
  <si>
    <t>IBM Security Identity Manager produktu grupas licence/licences atjaunošana/abonēšana/uzturēšana (tikai SW Value Plus Authorized piegādātāji)</t>
  </si>
  <si>
    <t>60.20</t>
  </si>
  <si>
    <t>IBM Security Guardium Data Protection for Databases Resource Value Unit (MVS) License + SW Subscription &amp; Support 12 Months</t>
  </si>
  <si>
    <t>IBM Security Guardium produktu grupas licence/licences atjaunošana/abonēšana/uzturēšana (tikai SW Value Plus Authorized piegādātāji)</t>
  </si>
  <si>
    <t>60.19</t>
  </si>
  <si>
    <t>IBM Security QRadar SIEM All-in-One Software 31XX Install Annual SW Subscription &amp; Support Renewal</t>
  </si>
  <si>
    <t>IBM Security QRadar SIEM produktu grupas licence/licences atjaunošana/abonēšana/uzturēšana (tikai SW Value Plus Authorized piegādātāji)</t>
  </si>
  <si>
    <t>60.18</t>
  </si>
  <si>
    <t>IBM i2 Enterprise Insight Analysis Concurrent User License + SW Subscription &amp; Support 12 Months</t>
  </si>
  <si>
    <t>IBM i2 Enterprise Insight Analysis Concurrent User produktu grupas licence/licences atjaunošana/abonēšana/uzturēšana  (tikai SW Value Plus Authorized piegādātāji)</t>
  </si>
  <si>
    <t>60.17</t>
  </si>
  <si>
    <t>IBM MQ Processor Value Unit (PVU) Annual SW Subscription &amp; Support Renewal</t>
  </si>
  <si>
    <t>IBM MQ Processor produktu grupas licence/licences atjaunošana/abonēšana/uzturēšana  (tikai SW Value Plus Authorized piegādātāji)</t>
  </si>
  <si>
    <t>60.16</t>
  </si>
  <si>
    <t>IBM</t>
  </si>
  <si>
    <t>60.</t>
  </si>
  <si>
    <t>HPE OneView including 3yr 24x7 Support Physical 1-server LTU</t>
  </si>
  <si>
    <t xml:space="preserve">HP OneView produktu grupas licence/licences atjaunošana/abonēšana/uzturēšana </t>
  </si>
  <si>
    <t>58.9</t>
  </si>
  <si>
    <t>HP StoreVirtual VSA 2014 SW 4TB 3 Pack 3-year E-LTU" programmatūras parakstīšanās licence uz 3 gadiem, 3 serveriem, 4TB katram</t>
  </si>
  <si>
    <t>HPE StoreOnce Virtual Storage Appliance (VSA) produktu grupas licence/licences atjaunošana/abonēšana/uzturēšana</t>
  </si>
  <si>
    <t>58.8</t>
  </si>
  <si>
    <t>HPE</t>
  </si>
  <si>
    <t>58.</t>
  </si>
  <si>
    <t>FortiNAC Pro License for 10K concurrent endpoint devices</t>
  </si>
  <si>
    <t>FortiNAC produktu grupas licence/licences atjaunošana/abonēšana/uzturēšana</t>
  </si>
  <si>
    <t>52.17</t>
  </si>
  <si>
    <t>Web Application Firewall - virtual appliance for all supported platforms. Supports up to 8 x vCPU core</t>
  </si>
  <si>
    <t>FortiWEB produktu grupas licence/licences atjaunošana/abonēšana/uzturēšana</t>
  </si>
  <si>
    <t>52.16</t>
  </si>
  <si>
    <t>FortiSIEM All-In-One Perpetual License</t>
  </si>
  <si>
    <t>FortiSIEM produktu grupas licence/licences atjaunošana/abonēšana/uzturēšana</t>
  </si>
  <si>
    <t>52.13</t>
  </si>
  <si>
    <t>24x7 Comprehensive FortiCare  (1 - 10 devices)</t>
  </si>
  <si>
    <t>24x7 Comprehensive FortiCare  produktu grupas licence/licences atjaunošana/abonēšana/uzturēšana</t>
  </si>
  <si>
    <t>52.11</t>
  </si>
  <si>
    <t>1 Year HW bundle Upgrade from 8x5 to 24x7 FortiCare Contract</t>
  </si>
  <si>
    <t>FortiGate HW bundle Upgrade grupas licence/licences atjaunošana/abonēšana/uzturēšana</t>
  </si>
  <si>
    <t>52.10</t>
  </si>
  <si>
    <t>FORTINET</t>
  </si>
  <si>
    <t>52.</t>
  </si>
  <si>
    <t>Citrix NetScaler MPX 8600 Platinum Edition</t>
  </si>
  <si>
    <t>Citrix NetScaler MPX produktu grupas licence/licences atjaunošana/abonēšana/uzturēšana</t>
  </si>
  <si>
    <t>24.9</t>
  </si>
  <si>
    <t>Citrix NetScaler SDX 11500</t>
  </si>
  <si>
    <t>Citrix NetScaler SDX produktu grupas licence/licences atjaunošana/abonēšana/uzturēšana</t>
  </si>
  <si>
    <t>24.8</t>
  </si>
  <si>
    <t>Citrix XenMobile Enterprise Edition - x1 User License + Citrix XenMobile Enterprise Edition - x1 User License SWM 1 Year</t>
  </si>
  <si>
    <t>Citrix XenMobile Enterprise Edition produktu grupas licence/licences atjaunošana/abonēšana/uzturēšana</t>
  </si>
  <si>
    <t>24.7</t>
  </si>
  <si>
    <t>Citrix Systems Inc.</t>
  </si>
  <si>
    <t>24.</t>
  </si>
  <si>
    <t>Prime Collaboration 11.x Assurance and Analytics Business per endpoint license</t>
  </si>
  <si>
    <t>Cisco Prime Collaboration produktu grupas licence/licences atjaunošana/abonēšana/uzturēšana</t>
  </si>
  <si>
    <t>23.27</t>
  </si>
  <si>
    <t>Cisco Packaged CCE and CVP Deployment Package</t>
  </si>
  <si>
    <t>Cisco Packaged CCE and CVP Deployment Package produktu grupas licence/licences atjaunošana/abonēšana/uzturēšana</t>
  </si>
  <si>
    <t>23.25</t>
  </si>
  <si>
    <t>Cisco Firepower 2130 Threat defense, Malware un URL filtering licence 1 gadam</t>
  </si>
  <si>
    <t>Cisco Next-Generation Endpoint Security produktu grupas licence/licences atjaunošana/abonēšana/uzturēšana</t>
  </si>
  <si>
    <t>23.24</t>
  </si>
  <si>
    <t>Cisco PI fiziskais serveris, atbalsts 1 gadam</t>
  </si>
  <si>
    <t>Cisco PI fiziskais serveris produktu grupas licence/licences atjaunošana/abonēšana/uzturēšana</t>
  </si>
  <si>
    <t>23.23</t>
  </si>
  <si>
    <t>Web security premium on prem licence, min 100 lietotājiem</t>
  </si>
  <si>
    <t>Cisco Web security (Web proxy ar drošības elementiem) produktu grupas licence/licences atjaunošana/abonēšana/uzturēšana</t>
  </si>
  <si>
    <t>23.22</t>
  </si>
  <si>
    <t>E-pastu aizsardzības licence on prem 1 gadam, min 100 lietotājiem</t>
  </si>
  <si>
    <t>Cisco E-pastu aizsardzība produktu grupas licence/licences atjaunošana/abonēšana/uzturēšana</t>
  </si>
  <si>
    <t>23.21</t>
  </si>
  <si>
    <t>Cisco ISE serveris, virtuālā mašīna, atbalsts 1 gadam</t>
  </si>
  <si>
    <t>Cisco ISE serveris produktu grupas licence/licences atjaunošana/abonēšana/uzturēšana</t>
  </si>
  <si>
    <t>23.20</t>
  </si>
  <si>
    <t>Anyconnect klienta Plus licence 1 gadam, min 1 licence</t>
  </si>
  <si>
    <t>Cisco Anyconnect produktu grupas licence/licences atjaunošana/abonēšana/uzturēšana</t>
  </si>
  <si>
    <t>23.19</t>
  </si>
  <si>
    <t>SMARTNET 8X5XNBD ASA 5545-X with Fire Duration: 12 Months</t>
  </si>
  <si>
    <t>Cisco License Solution Support produktu grupas licence/licences atjaunošana/abonēšana/uzturēšana</t>
  </si>
  <si>
    <t>23.18</t>
  </si>
  <si>
    <t>Cisco ASA5545 FirePOWER IPS, Apps and URL 1YR Subscription</t>
  </si>
  <si>
    <t>Cisco Next-Generation Firewall produktu grupas licence/licences atjaunošana/abonēšana/uzturēšana</t>
  </si>
  <si>
    <t>23.17</t>
  </si>
  <si>
    <t>Cisco</t>
  </si>
  <si>
    <t>23.</t>
  </si>
  <si>
    <t>PHSP &amp; PREM Elements 13 Multiple Platforms Int Eng AOO License EDU 1 User</t>
  </si>
  <si>
    <t>PHSP &amp; PREM Elements 13 Multiple Platforms produktu grupas licence/licences atjaunošana/abonēšana/uzturēšana</t>
  </si>
  <si>
    <t>4.16</t>
  </si>
  <si>
    <t>Acrobat Pro DC (perpetual) 2015 Multiple Platforms Int Eng AOO License 1 User GOV</t>
  </si>
  <si>
    <t>Acrobat Pro DC produktu grupas licence/licences atjaunošana/abonēšana/uzturēšana</t>
  </si>
  <si>
    <t>4.15</t>
  </si>
  <si>
    <t>Adobe</t>
  </si>
  <si>
    <t>4.</t>
  </si>
  <si>
    <t>Vērtēšanai (konkursa laikā) pieprasītā programmatūra</t>
  </si>
  <si>
    <t>Sadaļa/pozīcija</t>
  </si>
  <si>
    <t>WinSvrDCCore SNGL LicSAPk OLP 16Lic NL CoreLic Qlfd (kods: 9EA-00118)</t>
  </si>
  <si>
    <t>206.1</t>
  </si>
  <si>
    <t>206.2</t>
  </si>
  <si>
    <t>206.3</t>
  </si>
  <si>
    <t>206.4</t>
  </si>
  <si>
    <t>98.7</t>
  </si>
  <si>
    <t xml:space="preserve"> Id. Nr. VRAA EIS 2020/13/AK/CI-118-2  1.daļa</t>
  </si>
  <si>
    <t>1.OSS Networks SIA;                          2.Videoprojekts Baltija SIA</t>
  </si>
  <si>
    <t>Pretendenti, kuri izvēlēti līguma (vispārīgās vienošanās) slēgšanai attiecīgajā sadaļas pozīcijā</t>
  </si>
  <si>
    <t>ATEA SIA</t>
  </si>
  <si>
    <t>Capital AS</t>
  </si>
  <si>
    <t>DATA Tehnoloģijas SIA</t>
  </si>
  <si>
    <t>Datakom SIA</t>
  </si>
  <si>
    <t>DIVI grupa SIA</t>
  </si>
  <si>
    <t>DPA SIA</t>
  </si>
  <si>
    <t>Elva Baltic SIA</t>
  </si>
  <si>
    <t>iPRO SIA</t>
  </si>
  <si>
    <t>OptiCom SIA</t>
  </si>
  <si>
    <t>TelCom SIA</t>
  </si>
  <si>
    <t>WeAreDots SIA</t>
  </si>
  <si>
    <t>Pozīcijas Nr. katalogā</t>
  </si>
  <si>
    <r>
      <t>TEHNISKĀ SPECIFIKĀCIJA*</t>
    </r>
    <r>
      <rPr>
        <b/>
        <vertAlign val="superscript"/>
        <sz val="12"/>
        <rFont val="Times New Roman"/>
        <family val="1"/>
      </rPr>
      <t>,</t>
    </r>
  </si>
  <si>
    <t>CI118.4.</t>
  </si>
  <si>
    <t>CI118.4.15</t>
  </si>
  <si>
    <t>CI118.4.16</t>
  </si>
  <si>
    <t>CI118.23.</t>
  </si>
  <si>
    <t>CI118.23.17</t>
  </si>
  <si>
    <t>CI118.23.18</t>
  </si>
  <si>
    <t>CI118.23.19</t>
  </si>
  <si>
    <r>
      <t>TEHNISKĀ SPECIFIKĀCIJA *</t>
    </r>
    <r>
      <rPr>
        <b/>
        <vertAlign val="superscript"/>
        <sz val="12"/>
        <rFont val="Times New Roman"/>
        <family val="1"/>
      </rPr>
      <t xml:space="preserve">,  </t>
    </r>
    <r>
      <rPr>
        <b/>
        <sz val="12"/>
        <rFont val="Times New Roman"/>
        <family val="1"/>
      </rPr>
      <t>***</t>
    </r>
  </si>
  <si>
    <t>Vispārīgās prasības 1.daļai "Programmatūras licences un to atjaunināšana"</t>
  </si>
  <si>
    <t>Kataloga darbības laikā</t>
  </si>
  <si>
    <t>Piegādātājs nodrošina precēm ražotāja paredzēto standarta garantijas veidu un termiņu. Piegādātās preces garantijas laiks sākas ar preču piegādes un preču pavadzīmes parakstīšanas brīdi, ja puses nevienojas par citu termiņu.  </t>
  </si>
  <si>
    <t xml:space="preserve">Papildus piegādātājs visiem piedāvātājiem programmatūras risinājumiem un/vai programmatūrām norāda (un pēc nepieciešamības aktualizē) saiti uz (pēc saviem ieskatiem izvēloties vienu no turpmāk minētā):
- programmatūra ražotāja mājaslapas vietni ar konkrētās programmatūras tehnisko aprakstu, instalācijas instrukciju, lietotāja rokasgrāmatu;
- piegādātāja mājaslapas vietni ar konkrētās programmatūras tehnisko aprakstu, kurš ietver konkrētās programmatūras tehnisko aprakstu, instalācijas instrukciju, lietotāja rokasgrāmatu.
 </t>
  </si>
  <si>
    <t>DATI Group SIA</t>
  </si>
  <si>
    <t xml:space="preserve">Santa Monica Networks SIA </t>
  </si>
  <si>
    <t>SPX SIA</t>
  </si>
  <si>
    <t>Tet SIA</t>
  </si>
  <si>
    <t>CI118.23.20</t>
  </si>
  <si>
    <t>CI118.23.21</t>
  </si>
  <si>
    <t>CI118.23.22</t>
  </si>
  <si>
    <t>CI118.23.23</t>
  </si>
  <si>
    <t>CI118.23.24</t>
  </si>
  <si>
    <t>CI118.23.25</t>
  </si>
  <si>
    <t>CI118.23.27</t>
  </si>
  <si>
    <t xml:space="preserve">Corporate Systems SIA </t>
  </si>
  <si>
    <t>CI118.24.</t>
  </si>
  <si>
    <t>CI118.24.7</t>
  </si>
  <si>
    <t>CI118.24.8</t>
  </si>
  <si>
    <t>CI118.24.9</t>
  </si>
  <si>
    <t>Baltijas Informācijas Tehnoloģijas SIA</t>
  </si>
  <si>
    <t>CI118.52.</t>
  </si>
  <si>
    <t>CI118.52.10</t>
  </si>
  <si>
    <t>CI118.52.11</t>
  </si>
  <si>
    <t>CI118.52.13</t>
  </si>
  <si>
    <t>CI118.52.16</t>
  </si>
  <si>
    <t>CI118.52.17</t>
  </si>
  <si>
    <t>Latnet SIA</t>
  </si>
  <si>
    <t>CI118.58.</t>
  </si>
  <si>
    <t>CI118.60.</t>
  </si>
  <si>
    <t xml:space="preserve">Adaptive SIA  </t>
  </si>
  <si>
    <t>1.CYONE SIA;                                      2.DATA Tehnoloģijas SIA</t>
  </si>
  <si>
    <t>CYONE SIA</t>
  </si>
  <si>
    <t>1.CYONE SIA;                                          2.DATA Tehnoloģijas SIA;                  3.Datakom SIA;                                      4.DATI Group SIA;                                  5.DPA SIA;                                      6.OptiCom SIA;                                 7.TelCom SIA;                                   8.WeAreDots SIA</t>
  </si>
  <si>
    <t>CI118.82.5</t>
  </si>
  <si>
    <t>CI118.82.5.1</t>
  </si>
  <si>
    <t>CI118.82.5.2</t>
  </si>
  <si>
    <t xml:space="preserve">1.A.P.N. Promise S.A;                      2.Adaptive SIA;                                 3.ATEA SIA;                                     4.Capital AS;                                5.Datakom SIA;                                 6.DATI Group SIA;                           7.DIVI grupa SIA;                              8.DPA SIA;                                        9.Elva Baltic SIA;                             10.HORTUS DIGITAL SIA;              11.iPRO SIA;                                     12.OptiCom SIA;                              13.TelCom SIA;                                14.Tet SIA   </t>
  </si>
  <si>
    <t xml:space="preserve">1.A.P.N. Promise S.A;                    2.Adaptive SIA;                                 3.ATEA SIA;                                  4.Capital AS;                                5.Datakom SIA;                                 6.DATI Group SIA;                           7.DIVI grupa SIA;                            8.DPA SIA;                                       9.Elva Baltic SIA;                              10.HORTUS DIGITAL SIA;              11.iPRO SIA;                                  12.OptiCom SIA;                             13.TelCom SIA;                                 14.Tet SIA   </t>
  </si>
  <si>
    <t>A.P.N. Promise S.A</t>
  </si>
  <si>
    <t>HORTUS DIGITAL SIA</t>
  </si>
  <si>
    <t>57586.83</t>
  </si>
  <si>
    <t>CI118.98.</t>
  </si>
  <si>
    <t>CI118.98.6</t>
  </si>
  <si>
    <t>CI118.98.7</t>
  </si>
  <si>
    <t>1.DPA SIA;                                           2.Peak Defence OÜ;                                 3.Santa Monica Networks SIA;                 4.Tet SIA</t>
  </si>
  <si>
    <t>1.Peak Defence OÜ;                                 2.Santa Monica Networks SIA;                3.Stallion SIA</t>
  </si>
  <si>
    <t>Peak Defence OÜ</t>
  </si>
  <si>
    <t>Stallion SIA</t>
  </si>
  <si>
    <t>CI118.118.</t>
  </si>
  <si>
    <t>CI118.118.2</t>
  </si>
  <si>
    <r>
      <t>1</t>
    </r>
    <r>
      <rPr>
        <b/>
        <sz val="11"/>
        <rFont val="Times New Roman"/>
        <family val="1"/>
      </rPr>
      <t>.</t>
    </r>
    <r>
      <rPr>
        <sz val="11"/>
        <rFont val="Times New Roman"/>
        <family val="1"/>
      </rPr>
      <t>ATEA SIA;                                         2.Biroteh SIA;                                    3.Capital AS;                                    4.Datakom SIA;                                    5.DATI Group SIA;                                 6.Signtech SIA;                                      7.TelCom SIA</t>
    </r>
  </si>
  <si>
    <t>Biroteh SIA</t>
  </si>
  <si>
    <t>Signtech SIA</t>
  </si>
  <si>
    <t>CI118.161.</t>
  </si>
  <si>
    <t>CI118.161.1</t>
  </si>
  <si>
    <t>CI118.164.</t>
  </si>
  <si>
    <t>CI118.164.1</t>
  </si>
  <si>
    <t>CI118.165.</t>
  </si>
  <si>
    <t>CI118.165.1</t>
  </si>
  <si>
    <t>CI118.166.</t>
  </si>
  <si>
    <t>1.Datakom SIA;                                       2.DPA SIA;                                              3.iPRO SIA;                                             4.OSS Networks SIA;                              5.WeAreDots SIA</t>
  </si>
  <si>
    <t>OSS Networks SIA</t>
  </si>
  <si>
    <t xml:space="preserve">1.Capital AS;                                          2.Datakom SIA;                                          3.iPRO SIA;                                    4.TelCom SIA   </t>
  </si>
  <si>
    <t>1.Datakom SIA;                                        2.DPA SIA;                                             3.OSS Networks SIA;                             4.WeAreDots SIA</t>
  </si>
  <si>
    <t>CI118.166.1</t>
  </si>
  <si>
    <t>CI118.166.3</t>
  </si>
  <si>
    <t>CI118.166.1.10</t>
  </si>
  <si>
    <t>CI118.166.1.11</t>
  </si>
  <si>
    <t>CI118.166.1.12</t>
  </si>
  <si>
    <t>CI118.166.1.13</t>
  </si>
  <si>
    <t>CI118.166.1.14</t>
  </si>
  <si>
    <t>CI118.166.3.1</t>
  </si>
  <si>
    <t>CI118.166.3.2</t>
  </si>
  <si>
    <t>CI118.169</t>
  </si>
  <si>
    <t>CI118.169.1</t>
  </si>
  <si>
    <t>CI118.169.2</t>
  </si>
  <si>
    <t>CI118.169.3</t>
  </si>
  <si>
    <t>CI118.169.4</t>
  </si>
  <si>
    <t>CI118.169.5</t>
  </si>
  <si>
    <t>CI118.169.6</t>
  </si>
  <si>
    <t>CI118.169.7</t>
  </si>
  <si>
    <t>CI118.169.8</t>
  </si>
  <si>
    <t>CI118.169.9</t>
  </si>
  <si>
    <t>CI118.169.10</t>
  </si>
  <si>
    <t>CI118.169.11</t>
  </si>
  <si>
    <t>CI118.169.12</t>
  </si>
  <si>
    <t>CI118.169.13</t>
  </si>
  <si>
    <t>CI118.169.14</t>
  </si>
  <si>
    <t>CI118.169.15</t>
  </si>
  <si>
    <t>CI118.169.16</t>
  </si>
  <si>
    <t>CI118.169.17</t>
  </si>
  <si>
    <t>CI118.169.18</t>
  </si>
  <si>
    <t>CI118.169.19</t>
  </si>
  <si>
    <t>CI118.169.20</t>
  </si>
  <si>
    <t>CI118.169.21</t>
  </si>
  <si>
    <t>CI118.169.22</t>
  </si>
  <si>
    <t>CI118.169.23</t>
  </si>
  <si>
    <t>CI118.169.24</t>
  </si>
  <si>
    <t>CI118.169.25</t>
  </si>
  <si>
    <t>CI118.169.26</t>
  </si>
  <si>
    <t>CI118.169.27</t>
  </si>
  <si>
    <t>CI118.169.28</t>
  </si>
  <si>
    <t>CI118.169.29</t>
  </si>
  <si>
    <t>CI118.169.30</t>
  </si>
  <si>
    <t>CI118.169.31</t>
  </si>
  <si>
    <t>CI118.169.32</t>
  </si>
  <si>
    <t>CI118.169.33</t>
  </si>
  <si>
    <t>CI118.169.34</t>
  </si>
  <si>
    <t>CI118.169.35</t>
  </si>
  <si>
    <t>CI118.169.36</t>
  </si>
  <si>
    <t>CI118.169.37</t>
  </si>
  <si>
    <t>CI118.169.38</t>
  </si>
  <si>
    <t>CI118.169.39</t>
  </si>
  <si>
    <t>CI118.169.40</t>
  </si>
  <si>
    <t>CI118.169.41</t>
  </si>
  <si>
    <t>CI118.169.42</t>
  </si>
  <si>
    <t>CI118.169.43</t>
  </si>
  <si>
    <t>CI118.169.44</t>
  </si>
  <si>
    <t>CI118.169.45</t>
  </si>
  <si>
    <t>CI118.169.46</t>
  </si>
  <si>
    <t>CI118.169.47</t>
  </si>
  <si>
    <t>CI118.169.48</t>
  </si>
  <si>
    <t>CI118.169.49</t>
  </si>
  <si>
    <t>CI118.169.50</t>
  </si>
  <si>
    <t>CI118.169.51</t>
  </si>
  <si>
    <t>CI118.169.52</t>
  </si>
  <si>
    <t>CI118.169.53</t>
  </si>
  <si>
    <t>CI118.169.54</t>
  </si>
  <si>
    <t>CI118.169.55</t>
  </si>
  <si>
    <t>CI118.169.56</t>
  </si>
  <si>
    <t>CI118.169.57</t>
  </si>
  <si>
    <t>CI118.169.58</t>
  </si>
  <si>
    <t>CI118.169.59</t>
  </si>
  <si>
    <t>CI118.169.60</t>
  </si>
  <si>
    <t>CI118.169.61</t>
  </si>
  <si>
    <t>CI118.169.62</t>
  </si>
  <si>
    <t>CI118.169.63</t>
  </si>
  <si>
    <t>CI118.169.64</t>
  </si>
  <si>
    <t>CI118.169.65</t>
  </si>
  <si>
    <t>CI118.169.66</t>
  </si>
  <si>
    <t>CI118.169.67</t>
  </si>
  <si>
    <t>CI118.169.68</t>
  </si>
  <si>
    <t>CI118.169.69</t>
  </si>
  <si>
    <t>CI118.169.70</t>
  </si>
  <si>
    <t>CI118.169.71</t>
  </si>
  <si>
    <t>CI118.169.72</t>
  </si>
  <si>
    <t>CI118.169.73</t>
  </si>
  <si>
    <t>CI118.169.74</t>
  </si>
  <si>
    <t>CI118.169.75</t>
  </si>
  <si>
    <t>CI118.169.76</t>
  </si>
  <si>
    <t>CI118.169.77</t>
  </si>
  <si>
    <t>CI118.169.78</t>
  </si>
  <si>
    <t>CI118.169.79</t>
  </si>
  <si>
    <t>CI118.169.80</t>
  </si>
  <si>
    <t>CI118.169.81</t>
  </si>
  <si>
    <t>CI118.169.82</t>
  </si>
  <si>
    <t>CI118.169.83</t>
  </si>
  <si>
    <t>CI118.169.84</t>
  </si>
  <si>
    <t>CI118.169.85</t>
  </si>
  <si>
    <t>CI118.169.86</t>
  </si>
  <si>
    <t>CI118.169.87</t>
  </si>
  <si>
    <t>CI118.169.88</t>
  </si>
  <si>
    <t>CI118.169.89</t>
  </si>
  <si>
    <t>CI118.169.90</t>
  </si>
  <si>
    <t>CI118.169.91</t>
  </si>
  <si>
    <t>CI118.169.92</t>
  </si>
  <si>
    <t>CI118.169.93</t>
  </si>
  <si>
    <t>CI118.169.94</t>
  </si>
  <si>
    <t>CI118.169.95</t>
  </si>
  <si>
    <t>CI118.169.96</t>
  </si>
  <si>
    <t>CI118.169.97</t>
  </si>
  <si>
    <t>CI118.169.98</t>
  </si>
  <si>
    <t>CI118.169.99</t>
  </si>
  <si>
    <t>CI118.169.100</t>
  </si>
  <si>
    <t>CI118.169.101</t>
  </si>
  <si>
    <t>CI118.169.102</t>
  </si>
  <si>
    <t>CI118.169.103</t>
  </si>
  <si>
    <t>CI118.169.104</t>
  </si>
  <si>
    <t>CI118.169.105</t>
  </si>
  <si>
    <t>CI118.169.106</t>
  </si>
  <si>
    <t>CI118.169.107</t>
  </si>
  <si>
    <t>CI118.169.108</t>
  </si>
  <si>
    <t>CI118.169.109</t>
  </si>
  <si>
    <t>CI118.169.110</t>
  </si>
  <si>
    <t>CI118.169.111</t>
  </si>
  <si>
    <t>CI118.169.112</t>
  </si>
  <si>
    <t>CI118.169.113</t>
  </si>
  <si>
    <t>CI118.169.114</t>
  </si>
  <si>
    <t>CI118.169.115</t>
  </si>
  <si>
    <t>CI118.169.116</t>
  </si>
  <si>
    <t>CI118.169.117</t>
  </si>
  <si>
    <t>CI118.169.118</t>
  </si>
  <si>
    <t>CI118.169.119</t>
  </si>
  <si>
    <t>CI118.169.120</t>
  </si>
  <si>
    <t>CI118.169.121</t>
  </si>
  <si>
    <t>CI118.169.122</t>
  </si>
  <si>
    <t>CI118.169.123</t>
  </si>
  <si>
    <t>CI118.169.124</t>
  </si>
  <si>
    <t>CI118.169.125</t>
  </si>
  <si>
    <t>CI118.169.126</t>
  </si>
  <si>
    <t>CI118.169.127</t>
  </si>
  <si>
    <t>CI118.169.128</t>
  </si>
  <si>
    <t>CI118.169.129</t>
  </si>
  <si>
    <t>CI118.169.130</t>
  </si>
  <si>
    <t>CI118.169.131</t>
  </si>
  <si>
    <t>CI118.169.132</t>
  </si>
  <si>
    <t>CI118.169.133</t>
  </si>
  <si>
    <t>CI118.169.134</t>
  </si>
  <si>
    <t>CI118.169.135</t>
  </si>
  <si>
    <t>CI118.169.136</t>
  </si>
  <si>
    <t>CI118.169.137</t>
  </si>
  <si>
    <t>CI118.169.138</t>
  </si>
  <si>
    <t>CI118.169.139</t>
  </si>
  <si>
    <t>CI118.169.140</t>
  </si>
  <si>
    <t>CI118.169.141</t>
  </si>
  <si>
    <t>CI118.169.142</t>
  </si>
  <si>
    <t>CI118.169.143</t>
  </si>
  <si>
    <t>CI118.169.144</t>
  </si>
  <si>
    <t>CI118.169.145</t>
  </si>
  <si>
    <t>CI118.169.146</t>
  </si>
  <si>
    <t>CI118.169.147</t>
  </si>
  <si>
    <t>CI118.169.148</t>
  </si>
  <si>
    <t>CI118.169.149</t>
  </si>
  <si>
    <t>1.ATEA SIA;                                            2.CYONE SIA;                                         3.Datakom SIA;                                        4.DPA SIA;                                               5.iPRO SIA;                                            6.OptiCom SIA;                                        7.TelCom SIA</t>
  </si>
  <si>
    <r>
      <t xml:space="preserve">1.ATEA SIA;                                            2.CYONE SIA;                                         3.Datakom SIA;                                        4.DPA SIA;                                              5.iPRO SIA;                                            </t>
    </r>
    <r>
      <rPr>
        <sz val="11"/>
        <color rgb="FFFF0000"/>
        <rFont val="Times New Roman"/>
        <family val="1"/>
      </rPr>
      <t xml:space="preserve"> </t>
    </r>
    <r>
      <rPr>
        <sz val="11"/>
        <rFont val="Times New Roman"/>
        <family val="1"/>
      </rPr>
      <t xml:space="preserve">                                        6.TelCom SIA</t>
    </r>
  </si>
  <si>
    <r>
      <rPr>
        <b/>
        <sz val="11"/>
        <rFont val="Times New Roman"/>
        <family val="1"/>
      </rPr>
      <t xml:space="preserve"> </t>
    </r>
    <r>
      <rPr>
        <sz val="11"/>
        <rFont val="Times New Roman"/>
        <family val="1"/>
      </rPr>
      <t xml:space="preserve">1.ATEA SIA;                                            2.CYONE SIA;                                         3.Datakom SIA;                                        4.DPA SIA;                                              5.iPRO SIA;                                            </t>
    </r>
    <r>
      <rPr>
        <sz val="11"/>
        <color rgb="FFFF0000"/>
        <rFont val="Times New Roman"/>
        <family val="1"/>
      </rPr>
      <t xml:space="preserve"> </t>
    </r>
    <r>
      <rPr>
        <sz val="11"/>
        <rFont val="Times New Roman"/>
        <family val="1"/>
      </rPr>
      <t xml:space="preserve">                                        6.TelCom SIA</t>
    </r>
  </si>
  <si>
    <t>CI118.172</t>
  </si>
  <si>
    <t>CI118.172.1</t>
  </si>
  <si>
    <t>CI118.175</t>
  </si>
  <si>
    <t>CI118.175.1</t>
  </si>
  <si>
    <t>CI118.175.2</t>
  </si>
  <si>
    <t>CI118.176</t>
  </si>
  <si>
    <t>CI118.176.2</t>
  </si>
  <si>
    <t xml:space="preserve">1.Datakom SIA;                                   2.DPA SIA;                                              3.iPRO SIA;                                           4.OSS Networks SIA;                                 5.WeAreDots SIA   </t>
  </si>
  <si>
    <t>CI118.191</t>
  </si>
  <si>
    <t>CI118.191.1</t>
  </si>
  <si>
    <t>1.DPA SIA;                                    2.WeAreDots SIA</t>
  </si>
  <si>
    <t>Videoprojekts Baltija SIA</t>
  </si>
  <si>
    <t>CI118.191.2</t>
  </si>
  <si>
    <t>CI118.191.3</t>
  </si>
  <si>
    <t>CI118.191.4</t>
  </si>
  <si>
    <t>1.Datakom SIA;                                      2.Proact IT Latvia SIA;                            3.Tet SIA</t>
  </si>
  <si>
    <t>Proact IT Latvia SIA</t>
  </si>
  <si>
    <t>CI118.191.1.1</t>
  </si>
  <si>
    <t>CI118.191.2.2</t>
  </si>
  <si>
    <t>CI118.191.2.3</t>
  </si>
  <si>
    <t>CI118.191.2.4</t>
  </si>
  <si>
    <t>CI118.191.1.2</t>
  </si>
  <si>
    <t>CI118.191.1.3</t>
  </si>
  <si>
    <t>CI118.191.1.4</t>
  </si>
  <si>
    <t>CI118.191.1.5</t>
  </si>
  <si>
    <t>CI118.191.1.6</t>
  </si>
  <si>
    <t>CI118.191.1.7</t>
  </si>
  <si>
    <t>CI118.191.1.8</t>
  </si>
  <si>
    <t>CI118.191.2.1</t>
  </si>
  <si>
    <t>CI118.191.2.5</t>
  </si>
  <si>
    <t>CI118.191.2.6</t>
  </si>
  <si>
    <t>CI118.191.2.7</t>
  </si>
  <si>
    <t>CI118.191.2.8</t>
  </si>
  <si>
    <t>CI118.191.2.9</t>
  </si>
  <si>
    <t>CI118.191.2.10</t>
  </si>
  <si>
    <t>CI118.191.2.11</t>
  </si>
  <si>
    <t>CI118.191.2.12</t>
  </si>
  <si>
    <t>CI118.191.2.13</t>
  </si>
  <si>
    <t>CI118.191.2.14</t>
  </si>
  <si>
    <t>CI118.191.2.15</t>
  </si>
  <si>
    <t>CI118.191.2.16</t>
  </si>
  <si>
    <t>CI118.191.2.17</t>
  </si>
  <si>
    <t>CI118.191.2.18</t>
  </si>
  <si>
    <t>CI118.191.3.1</t>
  </si>
  <si>
    <t>CI118.191.3.2</t>
  </si>
  <si>
    <t>CI118.191.3.3</t>
  </si>
  <si>
    <t>CI118.191.3.4</t>
  </si>
  <si>
    <t>CI118.191.3.5</t>
  </si>
  <si>
    <t>CI118.191.3.6</t>
  </si>
  <si>
    <t>CI118.191.4.1</t>
  </si>
  <si>
    <t>CI118.191.4.2</t>
  </si>
  <si>
    <t>CI118.191.4.3</t>
  </si>
  <si>
    <t>CI118.191.4.4</t>
  </si>
  <si>
    <t>CI118.192</t>
  </si>
  <si>
    <t>CI118.192.1</t>
  </si>
  <si>
    <t>CI118.192.1.2</t>
  </si>
  <si>
    <t>CI118.192.1.3</t>
  </si>
  <si>
    <t>CI118.192.1.4</t>
  </si>
  <si>
    <t>CI118.192.1.5</t>
  </si>
  <si>
    <t>CI118.192.1.6</t>
  </si>
  <si>
    <t>CI118.192.1.7</t>
  </si>
  <si>
    <t>CI118.192.1.8</t>
  </si>
  <si>
    <t>CI118.192.1.9</t>
  </si>
  <si>
    <t xml:space="preserve">1.Corporate Systems SIA;                           2.DPA SIA;                                               3.iPRO SIA   </t>
  </si>
  <si>
    <t>CI118.192.2</t>
  </si>
  <si>
    <t>CI118.192.2.1</t>
  </si>
  <si>
    <t>CI118.192.2.2</t>
  </si>
  <si>
    <t>CI118.192.2.3</t>
  </si>
  <si>
    <t>CI118.192.2.5</t>
  </si>
  <si>
    <t>CI118.192.2.6</t>
  </si>
  <si>
    <t xml:space="preserve">1.DPA SIA;                                               2.iPRO SIA   </t>
  </si>
  <si>
    <t>CI118.192.3</t>
  </si>
  <si>
    <t>CI118.192.3.1</t>
  </si>
  <si>
    <t>CI118.192.3.2</t>
  </si>
  <si>
    <t>CI118.192.3.3</t>
  </si>
  <si>
    <t>CI118.192.3.4</t>
  </si>
  <si>
    <t>CI118.192.3.5</t>
  </si>
  <si>
    <t>CI118.192.4</t>
  </si>
  <si>
    <t>CI118.192.4.1</t>
  </si>
  <si>
    <t>CI118.192.4.2</t>
  </si>
  <si>
    <t>CI118.199</t>
  </si>
  <si>
    <t>CI118.199.1</t>
  </si>
  <si>
    <t>CI118.206</t>
  </si>
  <si>
    <t>CI118.206.1</t>
  </si>
  <si>
    <t>CI118.206.2</t>
  </si>
  <si>
    <t>CI118.206.3</t>
  </si>
  <si>
    <t>CI118.206.4</t>
  </si>
  <si>
    <t>1.Adaptive SIA;                                 2.ATEA SIA;                                   3.Capital AS;                                  4.DATI Group SIA;                               5.DPA SIA;                                       6.HORTUS DIGITAL SIA;               7.TelCom SIA</t>
  </si>
  <si>
    <t>1.CYONE;                                            2..Datakom SIA;                                      3.DATI Group SIA;                                  4.DPA SIA;                                      5.OptiCom SIA;                                 6.TelCom SIA;                                   7.WeAreDots SIA</t>
  </si>
  <si>
    <r>
      <t>1</t>
    </r>
    <r>
      <rPr>
        <b/>
        <sz val="11"/>
        <rFont val="Times New Roman"/>
        <family val="1"/>
      </rPr>
      <t>.</t>
    </r>
    <r>
      <rPr>
        <sz val="11"/>
        <rFont val="Times New Roman"/>
        <family val="1"/>
      </rPr>
      <t>ATEA SIA;                                          2.Capital AS;                               3.Corporate Systems SIA                         4.Datakom SIA;                                   5.DATI Group SIA;                                  6.DPA SIA;                                           7.iPRO SIA;                                          8.SPX SIA                                              9.TelCom SIA                                        10.Tet SIA</t>
    </r>
  </si>
  <si>
    <t>Microsoft Windows Server DC 16 cores OLP licences</t>
  </si>
  <si>
    <t>1.ATEA SIA;                                            2.CYONE SIA;                                         3.Datakom SIA;                                        4.DPA SIA;                                               5.iPRO SIA;                                        6.TelCom SIA</t>
  </si>
  <si>
    <t>1.ATEA SIA;                                            2.CYONE SIA;                                         3.Datakom SIA;                                        4.DPA SIA;                                               5.iPRO SIA;                                            6.TelCom SIA</t>
  </si>
  <si>
    <t>82.3.</t>
  </si>
  <si>
    <t>Microsoft tiešie lielapjoma līgumi</t>
  </si>
  <si>
    <t>CI118.82.3</t>
  </si>
  <si>
    <t>82.3.8</t>
  </si>
  <si>
    <t>Licences atbilstoši Microsoft Product and Services Agreement (MPSA). Kopējais Licences līguma termiņš - 3 gadi no parakstīšanas brīža. Pamatpasūtījums (pasūtījums produktu 1.gada izmantošanai).
Pircēja pasūtījumam jāatbilst šādiem kritērijiem:
Groza komentāros jānorāda nepieciešamo licenču nosaukumi un to skaits. Pēc pasūtījuma apstiprināšanas Pircējam 1) elektroniski jāparaksta (jāapstiprina) Licences līgums un licenču lietošanas noteikumi Microsoft vietnē; 2) jāparaksta licenču Speciālie noteikumi ar Piegādātāju
Microsoft Product and Services Agreement līguma spēkā stāšanās datums ir datums, kurā Microsoft apstiprina šo līgumu. 
Microsoft Product and Services Agreement licenču līguma termiņš beidzas  36 pilnus kalendārā mēnešus pēc sākotnējā licenču pasūtīšanas datuma.
Pircējam ir nepieciešams veikt pasūtījumu no 1 līdz 250 Microsoft programmatūras licencēm.
Pircējam veicot pirmo pasūtījumu ir jānorāda nepieciešamās Microsoft programmatūras licences nosaukums un to vienību skaits.
Pēc pasūtījuma apstiprināšanas Pircējam elektroniski jāparaksta (jāapstiprina) Microsoft Product and Services Agreement nosacījumi un licenču lietošanas noteikumi Microsoft Lielapjoma licencēšanas Biznesa Centrā vietnē https://licensing.microsoft.com</t>
  </si>
  <si>
    <t>Power BI PrmP5 uz gadu</t>
  </si>
  <si>
    <t>1.DPA SIA;                                        2.A.P.N. Promise S.A</t>
  </si>
  <si>
    <t>1.CYONE ;                                              2.DATA Tehnoloģijas SIA;                  3.Datakom SIA;                                      4.DATI Group SIA;                                  5.DPA SIA;                                      6.OptiCom SIA;                                 7.TelCom SIA;                                   8.WeAreDots SIA</t>
  </si>
  <si>
    <t>CI118.82.3.8</t>
  </si>
  <si>
    <t>82.3.9</t>
  </si>
  <si>
    <t>82.3.10</t>
  </si>
  <si>
    <t>CI118.82.3.9</t>
  </si>
  <si>
    <t>CI118.82.3.10</t>
  </si>
  <si>
    <t>Az Data Box Heavy-1 Lost or Damaged Device uz gadu</t>
  </si>
  <si>
    <t>1.Datakom SIA;                                    2.DPA SIA;                                           3.iPRO SIA;                                         4.OSS Networks SIA;                              5.WeAreDots SIA</t>
  </si>
  <si>
    <t xml:space="preserve">1.DPA SIA;                                             2.iPRO SIA   </t>
  </si>
  <si>
    <t xml:space="preserve">1.DPA SIA;                                              2.iPRO SIA   </t>
  </si>
  <si>
    <t>1.ATEA SIA;                                     2.Capital AS;                                         3.Datakom SIA;                                      4.DIVI grupa SIA;                                   5.DPA SIA;                                            6.TelCom SIA</t>
  </si>
  <si>
    <t>1.ATEA SIA;                                    2.Capital AS;                                      3.DIVI grupa SIA;                                    4.DPA SIA;                                           5.TelCom SIA</t>
  </si>
  <si>
    <t>1.ATEA SIA;                                        2.Capital AS;                                        3.Datakom SIA;                                      4.DATI Group SIA;                                  5.DPA SIA;                                           6.iPRO SIA;                                          7.SPX SIA;                                            8.TelCom SIA;                                       9.Tet SIA</t>
  </si>
  <si>
    <t>1.ATEA SIA;                                         2.Capital AS;                                        3.Datakom SIA;                                      4.DATI Group SIA;                                 5.DPA SIA;                                           6.iPRO SIA;                                          7.SPX SIA;                                           8.TelCom SIA;                                       9.Tet SIA</t>
  </si>
  <si>
    <t>1.ATEA SIA;                                        2.Capital AS;                                        3.Corporate Systems SIA                       4.Datakom SIA;                                       5.DATI Group SIA;                                  6.DPA SIA;                                          7.iPRO SIA;                                           8.SPX SIA;                                            9.TelCom SIA;                                       10.Tet SIA</t>
  </si>
  <si>
    <t>1.ATEA SIA;                                         2.Capital AS;                                          3.Corporate Systems SIA;                     4.DATI Group SIA;                                5.DPA SIA;                                           6.iPRO SIA;                                          7.SPX SIA;                                        8.TelCom SIA                                         9.Tet SIA</t>
  </si>
  <si>
    <r>
      <t>1</t>
    </r>
    <r>
      <rPr>
        <b/>
        <sz val="11"/>
        <rFont val="Times New Roman"/>
        <family val="1"/>
      </rPr>
      <t>.</t>
    </r>
    <r>
      <rPr>
        <sz val="11"/>
        <rFont val="Times New Roman"/>
        <family val="1"/>
      </rPr>
      <t>ATEA SIA;                                          2.Capital AS;                               3.Corporate Systems SIA                           4.Datakom SIA;                                   5.DATI Group SIA;                                  6.DPA SIA;                                           7.iPRO SIA;                                          8.SPX SIA                                           9.TelCom SIA                                       10.Tet SIA</t>
    </r>
  </si>
  <si>
    <r>
      <t>1</t>
    </r>
    <r>
      <rPr>
        <b/>
        <sz val="11"/>
        <rFont val="Times New Roman"/>
        <family val="1"/>
      </rPr>
      <t>.</t>
    </r>
    <r>
      <rPr>
        <sz val="11"/>
        <rFont val="Times New Roman"/>
        <family val="1"/>
      </rPr>
      <t>ATEA SIA;                                          2.Capital AS;                               3.Corporate Systems SIA                           4.Datakom SIA;                                  5.DATI Group SIA;                                  6.DPA SIA;                                            7.iPRO SIA;                                          8.SPX                                           9.TelCom SIA                                        10.Tet SIA</t>
    </r>
  </si>
  <si>
    <t>1.ATEA SIA;                                          2 Capital AS                                         3.Datakom SIA;                                       4.DATI Group SIA;                                  5.DPA SIA;                                            6.iPRO SIA;                                         7.SPX SIA;                                            8.TelCom SIA;                                        9.Tet SIA</t>
  </si>
  <si>
    <r>
      <t>1</t>
    </r>
    <r>
      <rPr>
        <b/>
        <sz val="11"/>
        <rFont val="Times New Roman"/>
        <family val="1"/>
      </rPr>
      <t>.</t>
    </r>
    <r>
      <rPr>
        <sz val="11"/>
        <rFont val="Times New Roman"/>
        <family val="1"/>
      </rPr>
      <t>ATEA SIA;                                          2.Capital AS;                               3.Corporate Systems SIA                          4.Datakom SIA;                                   5.DATI Group SIA;                                  6.DPA SIA;                                            7.iPRO SIA;                                          8.SPX SIA                                             9.TelCom SIA                                        10.Tet SIA</t>
    </r>
  </si>
  <si>
    <t>1.ATEA SIA;                                         2.Capital AS;                                          3.Corporate Systems SIA;                         4.DATI Group SIA;                                  5.DPA SIA;                                           6.iPRO SIA;                                        7.SPX SIA;                                           8.TelCom SIA;                                        9.Tet SIA</t>
  </si>
  <si>
    <t xml:space="preserve">1.ATEA SIA;                                         2.Datakom SIA;                                3.DATI Group SIA;                               4.DPA SIA </t>
  </si>
  <si>
    <t>1.ATEA SIA;                                          2.Corporate Systems SIA;                        3.OptiCom SIA;                                      4.Latnet SIA;                                           5.Tet SIA</t>
  </si>
  <si>
    <t>1.ATEA SIA;                                          2.Corporate Systems SIA;                        3.OptiCom SIA;                                     4.Latnet SIA;                                           5.Tet SIA</t>
  </si>
  <si>
    <t>1.CYONE SIA;                                       2.Datakom SIA;                                       3.DATI Group SIA;                                 4.DPA SIA;                                       5.OptiCom SIA;                                 6.TelCom SIA;                                   7.WeAreDots SIA</t>
  </si>
  <si>
    <t>1.CYONE SIA                                         2.DATA Tehnoloģijas SIA;                  3.Datakom SIA;                                      4.DATI Group SIA;                                  5.DPA SIA;                                      6.OptiCom SIA;                                 7.TelCom SIA;                                   8.WeAreDots SIA</t>
  </si>
  <si>
    <t>1.CYONE SIA;                                        2. DATA Tehnoloģijas SIA;                  3.Datakom SIA;                                      4.DATI Group SIA;                                  5.DPA SIA;                                      6.OptiCom SIA;                                 7.TelCom SIA;                                   8.WeAreDots SIA</t>
  </si>
  <si>
    <t>1.CYONE SIA;                                        2.DATA Tehnoloģijas SIA;                  3.Datakom SIA;                                      4.DATI Group SIA;                                  5.DPA SIA;                                      6.OptiCom SIA;                                 7.TelCom SIA;                                   8.WeAreDots SIA</t>
  </si>
  <si>
    <t>Pretendenta piedāvātā līgumcena pozīcijā, EUR bez PVN</t>
  </si>
  <si>
    <t xml:space="preserve">1.ATEA SIA;                                        2.Baltijas Informācijas Tehnoloģijas SIA;                 3.Datakom SIA;                                       4.DATI Group SIA;                                  5.DPA SIA </t>
  </si>
  <si>
    <t>1.Adaptive SIA                                        2.ATEA SIA;                                       3.Baltijas Informācijas Tehnoloģijas SIA;                4.Datakom SIA                                      5.DPA SIA;                                            6.iPRO SIA;                                          7.OptiCom SIA;                                      8.TelCom SIA</t>
  </si>
  <si>
    <t>1.Adaptive SIA;                                       2.ATEA SIA;                                         3.Baltijas Informācijas Tehnoloģijas SIA;                  4.Datakom SIA;                                      5.DPA SIA;                                            6.iPRO SIA;                                         7.OptiCom SIA;                                      8.TelCom SIA</t>
  </si>
  <si>
    <t xml:space="preserve">Produktu pasūtījums 2.gada izmantošanai, ja Pircējam ir spēkā esošs Microsoft Sever and Cloud Enrollment(SCE) līgums ar Microsoft.
Groza komentāros jānorāda Licences līguma numurs, Licenču līgumā pasūtīto licenču nosaukumi, to skaits.
Produktu pasūtījums 2.gada izmantošanai ir jāveic 30 (trīsdesmit)  dienas pirms līguma gadadienas.
</t>
  </si>
  <si>
    <t xml:space="preserve">Produktu pasūtījums 3.gada izmantošanai, ja Pircējam ir spēkā esošs Microsoft Sever and Cloud Enrollment(SCE) līgums ar Microsoft.
Groza komentāros jānorāda Licences līguma numurs, Licenču līgumā pasūtīto licenču nosaukumi, to skaits.
Produktu pasūtījums 3.gada izmantošanai ir jāveic 30 (trīsdesmit)  dienas pirms līguma gadadienas.
</t>
  </si>
  <si>
    <t>CI118.58.8</t>
  </si>
  <si>
    <t>CI118.58.9</t>
  </si>
  <si>
    <t xml:space="preserve">1.ATEA SIA;                                          2.Baltijas Informācijas Tehnoloģijas SIA;         3.Datakom SIA;                                  4.DATI Group SIA;                                5.DPA SIA </t>
  </si>
  <si>
    <t>CI118.60.16</t>
  </si>
  <si>
    <t>CI118.60.17</t>
  </si>
  <si>
    <t>CI118.60.18</t>
  </si>
  <si>
    <t>CI118.60.19</t>
  </si>
  <si>
    <t>CI118.60.20</t>
  </si>
  <si>
    <t>CI118.60.21</t>
  </si>
  <si>
    <t>CI118.60.22</t>
  </si>
  <si>
    <t>CI118.60.23</t>
  </si>
  <si>
    <r>
      <t>CI118.82.5</t>
    </r>
    <r>
      <rPr>
        <b/>
        <sz val="11"/>
        <rFont val="Times New Roman"/>
        <family val="1"/>
      </rPr>
      <t>.24</t>
    </r>
  </si>
  <si>
    <r>
      <t>CI118.82.5.</t>
    </r>
    <r>
      <rPr>
        <b/>
        <sz val="11"/>
        <rFont val="Times New Roman"/>
        <family val="1"/>
      </rPr>
      <t>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</si>
</sst>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quot;.&quot;"/>
    <numFmt numFmtId="165" formatCode="\C\I\1\1\8&quot;.&quot;#&quot;.&quot;&quot;.&quot;"/>
    <numFmt numFmtId="166" formatCode="&quot;CI118.&quot;#&quot;.&quot;"/>
    <numFmt numFmtId="167" formatCode="&quot;Nr.&quot;#&quot;.&quot;"/>
    <numFmt numFmtId="168" formatCode="0.00_ ;\-0.00\ "/>
  </numFmts>
  <fonts count="22" x14ac:knownFonts="1">
    <font>
      <sz val="11"/>
      <color theme="1"/>
      <name val="Calibri"/>
      <family val="2"/>
      <charset val="186"/>
      <scheme val="minor"/>
    </font>
    <font>
      <sz val="11"/>
      <color theme="1"/>
      <name val="Calibri"/>
      <family val="2"/>
      <charset val="186"/>
      <scheme val="minor"/>
    </font>
    <font>
      <sz val="11"/>
      <color theme="1"/>
      <name val="Times New Roman"/>
      <family val="1"/>
    </font>
    <font>
      <sz val="11"/>
      <name val="Times New Roman"/>
      <family val="1"/>
    </font>
    <font>
      <sz val="11"/>
      <color rgb="FFFF0000"/>
      <name val="Times New Roman"/>
      <family val="1"/>
    </font>
    <font>
      <b/>
      <sz val="11"/>
      <name val="Times New Roman"/>
      <family val="1"/>
    </font>
    <font>
      <b/>
      <sz val="12"/>
      <name val="Times New Roman"/>
      <family val="1"/>
    </font>
    <font>
      <sz val="12"/>
      <name val="Times New Roman"/>
      <family val="1"/>
    </font>
    <font>
      <sz val="10"/>
      <name val="Arial"/>
      <family val="2"/>
    </font>
    <font>
      <b/>
      <vertAlign val="superscript"/>
      <sz val="12"/>
      <name val="Times New Roman"/>
      <family val="1"/>
    </font>
    <font>
      <b/>
      <sz val="14"/>
      <name val="Times New Roman"/>
      <family val="1"/>
    </font>
    <font>
      <b/>
      <sz val="12"/>
      <color theme="1"/>
      <name val="Times New Roman"/>
      <family val="1"/>
    </font>
    <font>
      <sz val="11"/>
      <color theme="1"/>
      <name val="Calibri"/>
      <family val="2"/>
      <scheme val="minor"/>
    </font>
    <font>
      <sz val="12"/>
      <color theme="1"/>
      <name val="Calibri"/>
      <family val="2"/>
      <scheme val="minor"/>
    </font>
    <font>
      <sz val="8"/>
      <name val="Calibri"/>
      <family val="2"/>
      <charset val="186"/>
      <scheme val="minor"/>
    </font>
    <font>
      <b/>
      <sz val="10"/>
      <name val="Times New Roman"/>
      <family val="1"/>
    </font>
    <font>
      <b/>
      <sz val="12"/>
      <name val="Times New Roman"/>
      <family val="1"/>
      <charset val="186"/>
    </font>
    <font>
      <b/>
      <sz val="11"/>
      <name val="Times New Roman"/>
      <family val="1"/>
      <charset val="186"/>
    </font>
    <font>
      <sz val="11"/>
      <name val="Times New Roman"/>
      <family val="1"/>
      <charset val="186"/>
    </font>
    <font>
      <sz val="12"/>
      <color rgb="FF000000"/>
      <name val="Times New Roman"/>
      <family val="1"/>
    </font>
    <font>
      <sz val="12"/>
      <color theme="1"/>
      <name val="Times New Roman"/>
      <family val="1"/>
    </font>
    <font>
      <sz val="12"/>
      <color rgb="FFFF0000"/>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top style="thin">
        <color indexed="64"/>
      </top>
      <bottom style="thin">
        <color indexed="64"/>
      </bottom>
      <diagonal/>
    </border>
  </borders>
  <cellStyleXfs count="7">
    <xf numFmtId="0" fontId="0" fillId="0" borderId="0"/>
    <xf numFmtId="0" fontId="1" fillId="0" borderId="0"/>
    <xf numFmtId="0" fontId="8" fillId="0" borderId="0"/>
    <xf numFmtId="0" fontId="1" fillId="0" borderId="0"/>
    <xf numFmtId="0" fontId="12" fillId="0" borderId="0"/>
    <xf numFmtId="0" fontId="13" fillId="0" borderId="0"/>
    <xf numFmtId="44" fontId="1" fillId="0" borderId="0" applyFont="0" applyFill="0" applyBorder="0" applyAlignment="0" applyProtection="0"/>
  </cellStyleXfs>
  <cellXfs count="86">
    <xf numFmtId="0" fontId="0" fillId="0" borderId="0" xfId="0"/>
    <xf numFmtId="0" fontId="2" fillId="0" borderId="0" xfId="0" applyFont="1"/>
    <xf numFmtId="0" fontId="3"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0" xfId="0" applyFont="1" applyAlignment="1">
      <alignment horizontal="center" vertical="top" wrapText="1"/>
    </xf>
    <xf numFmtId="0" fontId="2" fillId="0" borderId="0" xfId="0" applyFont="1" applyAlignment="1">
      <alignment vertical="top"/>
    </xf>
    <xf numFmtId="0" fontId="3" fillId="0" borderId="1" xfId="0" applyFont="1" applyBorder="1" applyAlignment="1">
      <alignment horizontal="center" vertical="center" wrapText="1"/>
    </xf>
    <xf numFmtId="0" fontId="6" fillId="3" borderId="1" xfId="0" applyFont="1" applyFill="1" applyBorder="1" applyAlignment="1">
      <alignment horizontal="left" vertical="top" wrapText="1"/>
    </xf>
    <xf numFmtId="166" fontId="6" fillId="3"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4" borderId="0" xfId="0" applyFont="1" applyFill="1"/>
    <xf numFmtId="0" fontId="3" fillId="4" borderId="1" xfId="0" applyFont="1" applyFill="1" applyBorder="1" applyAlignment="1">
      <alignment horizontal="left" vertical="top" wrapText="1"/>
    </xf>
    <xf numFmtId="0" fontId="3" fillId="4" borderId="1" xfId="0" applyFont="1" applyFill="1" applyBorder="1" applyAlignment="1">
      <alignment horizontal="center" vertical="top" wrapText="1"/>
    </xf>
    <xf numFmtId="49" fontId="6" fillId="3" borderId="3" xfId="0" applyNumberFormat="1" applyFont="1" applyFill="1" applyBorder="1" applyAlignment="1">
      <alignment horizontal="center" vertical="top" wrapText="1"/>
    </xf>
    <xf numFmtId="0" fontId="3" fillId="0" borderId="0" xfId="0" applyFont="1"/>
    <xf numFmtId="0" fontId="7" fillId="0" borderId="0" xfId="0" applyFont="1" applyAlignment="1">
      <alignment horizontal="center" vertical="top"/>
    </xf>
    <xf numFmtId="49" fontId="6" fillId="3" borderId="1" xfId="0" applyNumberFormat="1" applyFont="1" applyFill="1" applyBorder="1" applyAlignment="1">
      <alignment horizontal="center" vertical="top" wrapText="1"/>
    </xf>
    <xf numFmtId="49" fontId="10" fillId="4" borderId="0" xfId="0" applyNumberFormat="1" applyFont="1" applyFill="1" applyAlignment="1">
      <alignment horizontal="left" vertical="top"/>
    </xf>
    <xf numFmtId="0" fontId="2" fillId="4"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1" applyFont="1" applyBorder="1" applyAlignment="1">
      <alignment horizontal="left" vertical="top" wrapText="1"/>
    </xf>
    <xf numFmtId="166" fontId="11" fillId="3" borderId="1" xfId="0" applyNumberFormat="1" applyFont="1" applyFill="1" applyBorder="1" applyAlignment="1">
      <alignment horizontal="center" vertical="center" wrapText="1"/>
    </xf>
    <xf numFmtId="0" fontId="11" fillId="3"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1" fillId="3" borderId="1" xfId="0" applyFont="1" applyFill="1" applyBorder="1" applyAlignment="1">
      <alignment horizontal="center" vertical="center" wrapText="1"/>
    </xf>
    <xf numFmtId="165" fontId="11" fillId="3" borderId="1" xfId="0" applyNumberFormat="1"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49" fontId="6" fillId="4" borderId="0" xfId="0" applyNumberFormat="1" applyFont="1" applyFill="1" applyAlignment="1">
      <alignment horizontal="left" vertical="top"/>
    </xf>
    <xf numFmtId="0" fontId="2" fillId="2" borderId="0" xfId="0" applyFont="1" applyFill="1"/>
    <xf numFmtId="2" fontId="15" fillId="4" borderId="6" xfId="0" applyNumberFormat="1" applyFont="1" applyFill="1" applyBorder="1" applyAlignment="1">
      <alignment horizontal="center" vertical="center" wrapText="1"/>
    </xf>
    <xf numFmtId="2" fontId="15" fillId="4" borderId="6" xfId="0" applyNumberFormat="1" applyFont="1" applyFill="1" applyBorder="1" applyAlignment="1">
      <alignment horizontal="center" vertical="center"/>
    </xf>
    <xf numFmtId="49" fontId="16" fillId="3" borderId="1" xfId="0" applyNumberFormat="1" applyFont="1" applyFill="1" applyBorder="1" applyAlignment="1">
      <alignment vertical="top" wrapText="1"/>
    </xf>
    <xf numFmtId="0" fontId="17" fillId="3" borderId="1" xfId="0" applyFont="1" applyFill="1" applyBorder="1" applyAlignment="1">
      <alignment horizontal="left" vertical="top" wrapText="1"/>
    </xf>
    <xf numFmtId="167" fontId="18" fillId="0" borderId="1" xfId="0" applyNumberFormat="1" applyFont="1" applyBorder="1" applyAlignment="1">
      <alignment horizontal="left" vertical="top" wrapText="1"/>
    </xf>
    <xf numFmtId="2" fontId="19" fillId="4"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0" fontId="3" fillId="4" borderId="3" xfId="0" applyFont="1" applyFill="1" applyBorder="1" applyAlignment="1">
      <alignment horizontal="left" vertical="top" wrapText="1"/>
    </xf>
    <xf numFmtId="0" fontId="3" fillId="4" borderId="3" xfId="0" applyFont="1" applyFill="1" applyBorder="1" applyAlignment="1">
      <alignment vertical="top" wrapText="1"/>
    </xf>
    <xf numFmtId="0" fontId="7" fillId="4" borderId="3" xfId="0" applyFont="1" applyFill="1" applyBorder="1" applyAlignment="1">
      <alignment vertical="top" wrapText="1"/>
    </xf>
    <xf numFmtId="0" fontId="7" fillId="4" borderId="3" xfId="0" applyFont="1" applyFill="1" applyBorder="1" applyAlignment="1">
      <alignment horizontal="left" vertical="top" wrapText="1"/>
    </xf>
    <xf numFmtId="0" fontId="2" fillId="0" borderId="3" xfId="0" applyFont="1" applyBorder="1"/>
    <xf numFmtId="0" fontId="20" fillId="0" borderId="1" xfId="0" applyFont="1" applyBorder="1"/>
    <xf numFmtId="2" fontId="7" fillId="4" borderId="1" xfId="0" applyNumberFormat="1" applyFont="1" applyFill="1" applyBorder="1" applyAlignment="1">
      <alignment horizontal="center" vertical="top" wrapText="1"/>
    </xf>
    <xf numFmtId="0" fontId="7" fillId="4" borderId="1" xfId="0" applyFont="1" applyFill="1" applyBorder="1" applyAlignment="1">
      <alignment horizontal="center" vertical="top" wrapText="1"/>
    </xf>
    <xf numFmtId="168" fontId="7" fillId="4" borderId="1" xfId="6" applyNumberFormat="1" applyFont="1" applyFill="1" applyBorder="1" applyAlignment="1">
      <alignment horizontal="center" vertical="top" wrapText="1"/>
    </xf>
    <xf numFmtId="2" fontId="7" fillId="4" borderId="1" xfId="0" applyNumberFormat="1" applyFont="1" applyFill="1" applyBorder="1" applyAlignment="1">
      <alignment horizontal="left" vertical="top" wrapText="1"/>
    </xf>
    <xf numFmtId="2" fontId="7" fillId="4" borderId="1" xfId="0" applyNumberFormat="1" applyFont="1" applyFill="1" applyBorder="1" applyAlignment="1">
      <alignment horizontal="center" vertical="top"/>
    </xf>
    <xf numFmtId="4" fontId="7" fillId="4" borderId="1" xfId="0" applyNumberFormat="1" applyFont="1" applyFill="1" applyBorder="1" applyAlignment="1">
      <alignment horizontal="center" vertical="top" wrapText="1"/>
    </xf>
    <xf numFmtId="0" fontId="7" fillId="4" borderId="1" xfId="0" applyFont="1" applyFill="1" applyBorder="1"/>
    <xf numFmtId="2" fontId="20" fillId="4" borderId="1" xfId="3" applyNumberFormat="1" applyFont="1" applyFill="1" applyBorder="1" applyAlignment="1">
      <alignment horizontal="center" vertical="top"/>
    </xf>
    <xf numFmtId="2" fontId="20" fillId="4" borderId="1" xfId="0" applyNumberFormat="1" applyFont="1" applyFill="1" applyBorder="1" applyAlignment="1">
      <alignment horizontal="center" vertical="top"/>
    </xf>
    <xf numFmtId="0" fontId="20" fillId="4" borderId="1" xfId="0" applyFont="1" applyFill="1" applyBorder="1" applyAlignment="1">
      <alignment horizontal="center" vertical="top" wrapText="1"/>
    </xf>
    <xf numFmtId="2" fontId="7" fillId="4" borderId="1" xfId="6" applyNumberFormat="1" applyFont="1" applyFill="1" applyBorder="1" applyAlignment="1">
      <alignment horizontal="center" vertical="top" wrapText="1"/>
    </xf>
    <xf numFmtId="2" fontId="20" fillId="4" borderId="1" xfId="0" applyNumberFormat="1" applyFont="1" applyFill="1" applyBorder="1" applyAlignment="1">
      <alignment horizontal="center" vertical="top" wrapText="1"/>
    </xf>
    <xf numFmtId="0" fontId="20" fillId="4" borderId="1" xfId="0" applyFont="1" applyFill="1" applyBorder="1"/>
    <xf numFmtId="2" fontId="7" fillId="4" borderId="1" xfId="0" quotePrefix="1" applyNumberFormat="1" applyFont="1" applyFill="1" applyBorder="1" applyAlignment="1">
      <alignment horizontal="center" vertical="top" wrapText="1"/>
    </xf>
    <xf numFmtId="0" fontId="20" fillId="4" borderId="1" xfId="0" applyFont="1" applyFill="1" applyBorder="1" applyAlignment="1">
      <alignment horizontal="center" vertical="top"/>
    </xf>
    <xf numFmtId="0" fontId="21" fillId="0" borderId="1" xfId="0" applyFont="1" applyBorder="1" applyAlignment="1">
      <alignment vertical="top" wrapText="1"/>
    </xf>
    <xf numFmtId="0" fontId="20" fillId="0" borderId="1" xfId="0" applyFont="1" applyBorder="1" applyAlignment="1">
      <alignment vertical="top"/>
    </xf>
    <xf numFmtId="0" fontId="21" fillId="4" borderId="1" xfId="0" applyFont="1" applyFill="1" applyBorder="1" applyAlignment="1">
      <alignment vertical="top"/>
    </xf>
    <xf numFmtId="0" fontId="21" fillId="4" borderId="1" xfId="0" applyFont="1" applyFill="1" applyBorder="1" applyAlignment="1">
      <alignment vertical="top" wrapText="1"/>
    </xf>
    <xf numFmtId="0" fontId="3" fillId="4" borderId="0" xfId="0" applyFont="1" applyFill="1" applyBorder="1" applyAlignment="1">
      <alignment horizontal="left" vertical="top" wrapText="1"/>
    </xf>
    <xf numFmtId="0" fontId="7" fillId="4" borderId="1" xfId="0" applyFont="1" applyFill="1" applyBorder="1" applyAlignment="1">
      <alignment horizontal="left" vertical="top" wrapText="1"/>
    </xf>
    <xf numFmtId="0" fontId="20" fillId="0" borderId="1" xfId="0" applyFont="1" applyBorder="1" applyAlignment="1">
      <alignment horizontal="left" vertical="top" wrapText="1"/>
    </xf>
    <xf numFmtId="0" fontId="2" fillId="4" borderId="0" xfId="0" applyFont="1" applyFill="1"/>
    <xf numFmtId="0" fontId="2" fillId="4" borderId="1" xfId="0" applyFont="1" applyFill="1" applyBorder="1"/>
    <xf numFmtId="0" fontId="2" fillId="0" borderId="1" xfId="0" applyFont="1" applyBorder="1"/>
    <xf numFmtId="0" fontId="2" fillId="0" borderId="4" xfId="0" applyFont="1" applyBorder="1"/>
    <xf numFmtId="0" fontId="5" fillId="4" borderId="3" xfId="0" applyFont="1" applyFill="1" applyBorder="1" applyAlignment="1">
      <alignment horizontal="left" vertical="top" wrapText="1"/>
    </xf>
    <xf numFmtId="49" fontId="6" fillId="4" borderId="7" xfId="0" applyNumberFormat="1" applyFont="1" applyFill="1" applyBorder="1" applyAlignment="1">
      <alignment horizontal="left" vertical="top" wrapText="1"/>
    </xf>
    <xf numFmtId="49" fontId="6" fillId="4" borderId="5" xfId="0" applyNumberFormat="1" applyFont="1" applyFill="1" applyBorder="1" applyAlignment="1">
      <alignment horizontal="left" vertical="top" wrapText="1"/>
    </xf>
    <xf numFmtId="49" fontId="6" fillId="4" borderId="8" xfId="0" applyNumberFormat="1" applyFont="1" applyFill="1" applyBorder="1" applyAlignment="1">
      <alignment horizontal="left" vertical="top" wrapText="1"/>
    </xf>
    <xf numFmtId="49" fontId="6" fillId="3" borderId="3"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2" xfId="0" applyFont="1" applyFill="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cellXfs>
  <cellStyles count="7">
    <cellStyle name="Currency" xfId="6" builtinId="4"/>
    <cellStyle name="Normal" xfId="0" builtinId="0"/>
    <cellStyle name="Normal 11" xfId="1" xr:uid="{00000000-0005-0000-0000-000001000000}"/>
    <cellStyle name="Normal 2" xfId="3" xr:uid="{00000000-0005-0000-0000-000002000000}"/>
    <cellStyle name="Normal 2 2 2" xfId="2" xr:uid="{00000000-0005-0000-0000-000003000000}"/>
    <cellStyle name="Normal 3" xfId="4" xr:uid="{5E8A4B97-79D4-497D-81C8-B99B90D4F7B0}"/>
    <cellStyle name="Normal 7" xfId="5" xr:uid="{50150E38-F173-4B64-8D6E-503D9781D78D}"/>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0</xdr:colOff>
      <xdr:row>300</xdr:row>
      <xdr:rowOff>0</xdr:rowOff>
    </xdr:from>
    <xdr:to>
      <xdr:col>4</xdr:col>
      <xdr:colOff>2697066</xdr:colOff>
      <xdr:row>308</xdr:row>
      <xdr:rowOff>22060</xdr:rowOff>
    </xdr:to>
    <xdr:sp macro="" textlink="">
      <xdr:nvSpPr>
        <xdr:cNvPr id="2" name="TextBox 1962">
          <a:extLst>
            <a:ext uri="{FF2B5EF4-FFF2-40B4-BE49-F238E27FC236}">
              <a16:creationId xmlns:a16="http://schemas.microsoft.com/office/drawing/2014/main" id="{87BE0BE7-91A4-40D8-8A52-FB8D8DADF30B}"/>
            </a:ext>
          </a:extLst>
        </xdr:cNvPr>
        <xdr:cNvSpPr txBox="1"/>
      </xdr:nvSpPr>
      <xdr:spPr>
        <a:xfrm>
          <a:off x="0" y="350505568"/>
          <a:ext cx="9797521" cy="18981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endParaRPr lang="lv-LV" sz="1100">
            <a:solidFill>
              <a:schemeClr val="dk1"/>
            </a:solidFill>
            <a:latin typeface="Times New Roman" pitchFamily="18" charset="0"/>
            <a:ea typeface="+mn-ea"/>
            <a:cs typeface="Times New Roman"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1</xdr:col>
      <xdr:colOff>0</xdr:colOff>
      <xdr:row>309</xdr:row>
      <xdr:rowOff>0</xdr:rowOff>
    </xdr:from>
    <xdr:to>
      <xdr:col>4</xdr:col>
      <xdr:colOff>2713181</xdr:colOff>
      <xdr:row>312</xdr:row>
      <xdr:rowOff>90434</xdr:rowOff>
    </xdr:to>
    <xdr:sp macro="" textlink="">
      <xdr:nvSpPr>
        <xdr:cNvPr id="3" name="TextBox 1962">
          <a:extLst>
            <a:ext uri="{FF2B5EF4-FFF2-40B4-BE49-F238E27FC236}">
              <a16:creationId xmlns:a16="http://schemas.microsoft.com/office/drawing/2014/main" id="{E8237F13-0D7F-4CF2-9B50-552C0F3ABA5E}"/>
            </a:ext>
          </a:extLst>
        </xdr:cNvPr>
        <xdr:cNvSpPr txBox="1"/>
      </xdr:nvSpPr>
      <xdr:spPr>
        <a:xfrm>
          <a:off x="0" y="352569318"/>
          <a:ext cx="9813636" cy="65327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lv-LV" sz="1100">
              <a:solidFill>
                <a:schemeClr val="dk1"/>
              </a:solidFill>
              <a:latin typeface="Times New Roman" pitchFamily="18" charset="0"/>
              <a:ea typeface="+mn-ea"/>
              <a:cs typeface="Times New Roman" pitchFamily="18" charset="0"/>
            </a:rPr>
            <a:t>***Pircējam 1.sadaļas pozīcijās groza komentāros jānorāda  programmatūras precīzs nosaukums un ražotāja kods (izvēloties no EIS publicētā saraksta) .</a:t>
          </a:r>
        </a:p>
        <a:p>
          <a:r>
            <a:rPr lang="lv-LV" sz="1100">
              <a:solidFill>
                <a:schemeClr val="dk1"/>
              </a:solidFill>
              <a:latin typeface="Times New Roman" pitchFamily="18" charset="0"/>
              <a:ea typeface="+mn-ea"/>
              <a:cs typeface="Times New Roman" pitchFamily="18" charset="0"/>
            </a:rPr>
            <a:t>Piegādājot Pircēja pieprasīto programmatūru, pretendents nedrīkstēs piegādāt komplekācijā  bezmaksas programmatūru, kas nav norādīta EIS publicētajā sarakstā.</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28.0.17\Strukturvienibas\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1"/>
      <sheetName val="Specifikācijas_projekts__(2)1"/>
      <sheetName val="progr. licences un to atjaun."/>
      <sheetName val="prog.saistīti pakalpojumi"/>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A9ACA-252F-41D8-AE24-9683979E24F3}">
  <dimension ref="B1:AK316"/>
  <sheetViews>
    <sheetView tabSelected="1" topLeftCell="A100" zoomScale="66" zoomScaleNormal="66" workbookViewId="0">
      <selection activeCell="F107" sqref="F107"/>
    </sheetView>
  </sheetViews>
  <sheetFormatPr defaultColWidth="9.140625" defaultRowHeight="15" x14ac:dyDescent="0.25"/>
  <cols>
    <col min="1" max="1" width="2.28515625" style="1" customWidth="1"/>
    <col min="2" max="2" width="9.85546875" style="3" customWidth="1"/>
    <col min="3" max="3" width="16.28515625" style="3" customWidth="1"/>
    <col min="4" max="4" width="40.85546875" style="2" customWidth="1"/>
    <col min="5" max="5" width="45.140625" style="2" customWidth="1"/>
    <col min="6" max="6" width="31.5703125" style="1" customWidth="1"/>
    <col min="7" max="7" width="12.85546875" style="1" customWidth="1"/>
    <col min="8" max="8" width="18.5703125" style="1" customWidth="1"/>
    <col min="9" max="9" width="12.85546875" style="1" customWidth="1"/>
    <col min="10" max="10" width="14.5703125" style="1" customWidth="1"/>
    <col min="11" max="12" width="14.7109375" style="1" customWidth="1"/>
    <col min="13" max="14" width="12.85546875" style="1" customWidth="1"/>
    <col min="15" max="15" width="15.7109375" style="1" customWidth="1"/>
    <col min="16" max="16" width="13" style="1" customWidth="1"/>
    <col min="17" max="17" width="16.140625" style="1" customWidth="1"/>
    <col min="18" max="18" width="16.7109375" style="1" customWidth="1"/>
    <col min="19" max="19" width="13.28515625" style="1" customWidth="1"/>
    <col min="20" max="20" width="15" style="1" customWidth="1"/>
    <col min="21" max="21" width="14.7109375" style="1" customWidth="1"/>
    <col min="22" max="22" width="13.28515625" style="1" customWidth="1"/>
    <col min="23" max="23" width="11.5703125" style="1" customWidth="1"/>
    <col min="24" max="24" width="12.42578125" style="1" customWidth="1"/>
    <col min="25" max="25" width="15.5703125" style="1" customWidth="1"/>
    <col min="26" max="27" width="13.5703125" style="1" customWidth="1"/>
    <col min="28" max="28" width="12.28515625" style="1" customWidth="1"/>
    <col min="29" max="29" width="12" style="1" customWidth="1"/>
    <col min="30" max="30" width="10.42578125" style="1" customWidth="1"/>
    <col min="31" max="31" width="12" style="1" customWidth="1"/>
    <col min="32" max="32" width="11.5703125" style="1" customWidth="1"/>
    <col min="33" max="33" width="15.140625" style="1" customWidth="1"/>
    <col min="34" max="34" width="14" style="1" customWidth="1"/>
    <col min="35" max="35" width="10.7109375" style="1" customWidth="1"/>
    <col min="36" max="36" width="14.85546875" style="1" customWidth="1"/>
    <col min="37" max="16384" width="9.140625" style="1"/>
  </cols>
  <sheetData>
    <row r="1" spans="2:37" s="17" customFormat="1" ht="19.5" thickBot="1" x14ac:dyDescent="0.3">
      <c r="B1" s="18"/>
      <c r="C1" s="18"/>
      <c r="D1" s="20" t="s">
        <v>802</v>
      </c>
      <c r="E1" s="32"/>
    </row>
    <row r="2" spans="2:37" ht="33.75" customHeight="1" thickBot="1" x14ac:dyDescent="0.3">
      <c r="B2" s="16"/>
      <c r="C2" s="16"/>
      <c r="D2" s="16" t="s">
        <v>825</v>
      </c>
      <c r="E2" s="16" t="s">
        <v>817</v>
      </c>
      <c r="F2" s="77" t="s">
        <v>804</v>
      </c>
      <c r="G2" s="74" t="s">
        <v>1181</v>
      </c>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6"/>
      <c r="AK2" s="72"/>
    </row>
    <row r="3" spans="2:37" ht="69" customHeight="1" thickBot="1" x14ac:dyDescent="0.3">
      <c r="B3" s="19" t="s">
        <v>795</v>
      </c>
      <c r="C3" s="36" t="s">
        <v>816</v>
      </c>
      <c r="D3" s="16"/>
      <c r="E3" s="16" t="s">
        <v>794</v>
      </c>
      <c r="F3" s="78"/>
      <c r="G3" s="34" t="s">
        <v>856</v>
      </c>
      <c r="H3" s="34" t="s">
        <v>865</v>
      </c>
      <c r="I3" s="34" t="s">
        <v>651</v>
      </c>
      <c r="J3" s="34" t="s">
        <v>805</v>
      </c>
      <c r="K3" s="34" t="s">
        <v>846</v>
      </c>
      <c r="L3" s="34" t="s">
        <v>878</v>
      </c>
      <c r="M3" s="35" t="s">
        <v>806</v>
      </c>
      <c r="N3" s="34" t="s">
        <v>841</v>
      </c>
      <c r="O3" s="34" t="s">
        <v>858</v>
      </c>
      <c r="P3" s="34" t="s">
        <v>807</v>
      </c>
      <c r="Q3" s="34" t="s">
        <v>830</v>
      </c>
      <c r="R3" s="35" t="s">
        <v>808</v>
      </c>
      <c r="S3" s="34" t="s">
        <v>809</v>
      </c>
      <c r="T3" s="35" t="s">
        <v>810</v>
      </c>
      <c r="U3" s="34" t="s">
        <v>811</v>
      </c>
      <c r="V3" s="34" t="s">
        <v>866</v>
      </c>
      <c r="W3" s="35" t="s">
        <v>812</v>
      </c>
      <c r="X3" s="34" t="s">
        <v>853</v>
      </c>
      <c r="Y3" s="34" t="s">
        <v>813</v>
      </c>
      <c r="Z3" s="34" t="s">
        <v>888</v>
      </c>
      <c r="AA3" s="34" t="s">
        <v>873</v>
      </c>
      <c r="AB3" s="34" t="s">
        <v>1069</v>
      </c>
      <c r="AC3" s="34" t="s">
        <v>831</v>
      </c>
      <c r="AD3" s="34" t="s">
        <v>879</v>
      </c>
      <c r="AE3" s="34" t="s">
        <v>874</v>
      </c>
      <c r="AF3" s="34" t="s">
        <v>832</v>
      </c>
      <c r="AG3" s="34" t="s">
        <v>814</v>
      </c>
      <c r="AH3" s="34" t="s">
        <v>833</v>
      </c>
      <c r="AI3" s="34" t="s">
        <v>1064</v>
      </c>
      <c r="AJ3" s="34" t="s">
        <v>815</v>
      </c>
    </row>
    <row r="4" spans="2:37" ht="15.75" x14ac:dyDescent="0.25">
      <c r="B4" s="11" t="s">
        <v>793</v>
      </c>
      <c r="C4" s="37" t="s">
        <v>818</v>
      </c>
      <c r="D4" s="10" t="s">
        <v>792</v>
      </c>
      <c r="E4" s="10"/>
      <c r="F4" s="69"/>
    </row>
    <row r="5" spans="2:37" ht="93.75" customHeight="1" x14ac:dyDescent="0.25">
      <c r="B5" s="5" t="s">
        <v>791</v>
      </c>
      <c r="C5" s="38" t="s">
        <v>819</v>
      </c>
      <c r="D5" s="6" t="s">
        <v>790</v>
      </c>
      <c r="E5" s="22" t="s">
        <v>789</v>
      </c>
      <c r="F5" s="41" t="s">
        <v>1163</v>
      </c>
      <c r="G5" s="46"/>
      <c r="H5" s="46"/>
      <c r="I5" s="46"/>
      <c r="J5" s="47">
        <v>550</v>
      </c>
      <c r="K5" s="46"/>
      <c r="L5" s="46"/>
      <c r="M5" s="47">
        <v>530</v>
      </c>
      <c r="N5" s="47"/>
      <c r="O5" s="47"/>
      <c r="P5" s="46"/>
      <c r="Q5" s="46"/>
      <c r="R5" s="47">
        <v>310</v>
      </c>
      <c r="S5" s="48">
        <v>508.47</v>
      </c>
      <c r="T5" s="47">
        <v>463</v>
      </c>
      <c r="U5" s="46"/>
      <c r="V5" s="46"/>
      <c r="W5" s="46"/>
      <c r="X5" s="46"/>
      <c r="Y5" s="46"/>
      <c r="Z5" s="46"/>
      <c r="AA5" s="46"/>
      <c r="AB5" s="46"/>
      <c r="AC5" s="46"/>
      <c r="AD5" s="46"/>
      <c r="AE5" s="46"/>
      <c r="AF5" s="46"/>
      <c r="AG5" s="49">
        <v>550</v>
      </c>
      <c r="AH5" s="49"/>
      <c r="AI5" s="49"/>
      <c r="AJ5" s="46"/>
    </row>
    <row r="6" spans="2:37" ht="82.5" customHeight="1" x14ac:dyDescent="0.25">
      <c r="B6" s="9" t="s">
        <v>788</v>
      </c>
      <c r="C6" s="38" t="s">
        <v>820</v>
      </c>
      <c r="D6" s="6" t="s">
        <v>787</v>
      </c>
      <c r="E6" s="22" t="s">
        <v>786</v>
      </c>
      <c r="F6" s="41" t="s">
        <v>1164</v>
      </c>
      <c r="G6" s="46"/>
      <c r="H6" s="46"/>
      <c r="I6" s="46"/>
      <c r="J6" s="47">
        <v>117.6</v>
      </c>
      <c r="K6" s="46"/>
      <c r="L6" s="46"/>
      <c r="M6" s="47">
        <v>150</v>
      </c>
      <c r="N6" s="47"/>
      <c r="O6" s="47"/>
      <c r="P6" s="46"/>
      <c r="Q6" s="46"/>
      <c r="R6" s="46"/>
      <c r="S6" s="48">
        <v>138.68</v>
      </c>
      <c r="T6" s="47">
        <v>91</v>
      </c>
      <c r="U6" s="46"/>
      <c r="V6" s="46"/>
      <c r="W6" s="46"/>
      <c r="X6" s="46"/>
      <c r="Y6" s="46"/>
      <c r="Z6" s="46"/>
      <c r="AA6" s="46"/>
      <c r="AB6" s="46"/>
      <c r="AC6" s="46"/>
      <c r="AD6" s="46"/>
      <c r="AE6" s="46"/>
      <c r="AF6" s="46"/>
      <c r="AG6" s="49">
        <v>120</v>
      </c>
      <c r="AH6" s="49"/>
      <c r="AI6" s="49"/>
      <c r="AJ6" s="46"/>
    </row>
    <row r="7" spans="2:37" ht="15.75" x14ac:dyDescent="0.25">
      <c r="B7" s="11" t="s">
        <v>785</v>
      </c>
      <c r="C7" s="37" t="s">
        <v>821</v>
      </c>
      <c r="D7" s="10" t="s">
        <v>784</v>
      </c>
      <c r="E7" s="10"/>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row>
    <row r="8" spans="2:37" ht="135" x14ac:dyDescent="0.25">
      <c r="B8" s="23" t="s">
        <v>783</v>
      </c>
      <c r="C8" s="38" t="s">
        <v>822</v>
      </c>
      <c r="D8" s="22" t="s">
        <v>782</v>
      </c>
      <c r="E8" s="6" t="s">
        <v>781</v>
      </c>
      <c r="F8" s="41" t="s">
        <v>1165</v>
      </c>
      <c r="G8" s="46"/>
      <c r="H8" s="46"/>
      <c r="I8" s="46"/>
      <c r="J8" s="48">
        <v>12461.27</v>
      </c>
      <c r="K8" s="46"/>
      <c r="L8" s="46"/>
      <c r="M8" s="47">
        <v>12000</v>
      </c>
      <c r="N8" s="47"/>
      <c r="O8" s="47"/>
      <c r="P8" s="46"/>
      <c r="Q8" s="47">
        <v>8393.2900000000009</v>
      </c>
      <c r="R8" s="47">
        <v>13793.499999999998</v>
      </c>
      <c r="S8" s="46"/>
      <c r="T8" s="48">
        <v>9939.09</v>
      </c>
      <c r="U8" s="46"/>
      <c r="V8" s="46"/>
      <c r="W8" s="39">
        <v>12386</v>
      </c>
      <c r="X8" s="46"/>
      <c r="Y8" s="46"/>
      <c r="Z8" s="46"/>
      <c r="AA8" s="46"/>
      <c r="AB8" s="46"/>
      <c r="AC8" s="46"/>
      <c r="AD8" s="46"/>
      <c r="AE8" s="46"/>
      <c r="AF8" s="50">
        <v>11260</v>
      </c>
      <c r="AG8" s="49">
        <v>10500</v>
      </c>
      <c r="AH8" s="51">
        <v>11260</v>
      </c>
      <c r="AI8" s="51"/>
      <c r="AJ8" s="46"/>
    </row>
    <row r="9" spans="2:37" ht="135.75" customHeight="1" x14ac:dyDescent="0.25">
      <c r="B9" s="23" t="s">
        <v>780</v>
      </c>
      <c r="C9" s="38" t="s">
        <v>823</v>
      </c>
      <c r="D9" s="22" t="s">
        <v>779</v>
      </c>
      <c r="E9" s="6" t="s">
        <v>778</v>
      </c>
      <c r="F9" s="41" t="s">
        <v>1166</v>
      </c>
      <c r="G9" s="46"/>
      <c r="H9" s="46"/>
      <c r="I9" s="46"/>
      <c r="J9" s="48">
        <v>3124.45</v>
      </c>
      <c r="K9" s="46"/>
      <c r="L9" s="46"/>
      <c r="M9" s="47">
        <v>3002</v>
      </c>
      <c r="N9" s="46"/>
      <c r="O9" s="46"/>
      <c r="P9" s="46"/>
      <c r="Q9" s="47">
        <v>2358.4499999999998</v>
      </c>
      <c r="R9" s="47">
        <v>3458.4812499999998</v>
      </c>
      <c r="S9" s="46"/>
      <c r="T9" s="47">
        <v>2492.06</v>
      </c>
      <c r="U9" s="46"/>
      <c r="V9" s="46"/>
      <c r="W9" s="39">
        <v>3105.58</v>
      </c>
      <c r="X9" s="46"/>
      <c r="Y9" s="46"/>
      <c r="Z9" s="46"/>
      <c r="AA9" s="46"/>
      <c r="AB9" s="46"/>
      <c r="AC9" s="46"/>
      <c r="AD9" s="46"/>
      <c r="AE9" s="46"/>
      <c r="AF9" s="52">
        <v>2823.25</v>
      </c>
      <c r="AG9" s="49">
        <v>2800</v>
      </c>
      <c r="AH9" s="51">
        <v>2823.25</v>
      </c>
      <c r="AI9" s="51"/>
      <c r="AJ9" s="46"/>
    </row>
    <row r="10" spans="2:37" ht="153" customHeight="1" x14ac:dyDescent="0.25">
      <c r="B10" s="23" t="s">
        <v>777</v>
      </c>
      <c r="C10" s="38" t="s">
        <v>824</v>
      </c>
      <c r="D10" s="22" t="s">
        <v>776</v>
      </c>
      <c r="E10" s="6" t="s">
        <v>775</v>
      </c>
      <c r="F10" s="41" t="s">
        <v>1167</v>
      </c>
      <c r="G10" s="46"/>
      <c r="H10" s="46"/>
      <c r="I10" s="46"/>
      <c r="J10" s="48">
        <v>1229.47</v>
      </c>
      <c r="K10" s="46"/>
      <c r="L10" s="46"/>
      <c r="M10" s="47">
        <v>1350</v>
      </c>
      <c r="N10" s="47">
        <v>1110.95</v>
      </c>
      <c r="O10" s="52"/>
      <c r="P10" s="46"/>
      <c r="Q10" s="47">
        <v>611.98</v>
      </c>
      <c r="R10" s="47">
        <v>1360.9137499999999</v>
      </c>
      <c r="S10" s="46"/>
      <c r="T10" s="47">
        <v>980.62</v>
      </c>
      <c r="U10" s="46"/>
      <c r="V10" s="46"/>
      <c r="W10" s="39">
        <v>1222.05</v>
      </c>
      <c r="X10" s="46"/>
      <c r="Y10" s="46"/>
      <c r="Z10" s="46"/>
      <c r="AA10" s="46"/>
      <c r="AB10" s="46"/>
      <c r="AC10" s="46"/>
      <c r="AD10" s="46"/>
      <c r="AE10" s="46"/>
      <c r="AF10" s="52">
        <v>1110.95</v>
      </c>
      <c r="AG10" s="49">
        <v>1300</v>
      </c>
      <c r="AH10" s="51">
        <v>1110.95</v>
      </c>
      <c r="AI10" s="51"/>
      <c r="AJ10" s="46"/>
    </row>
    <row r="11" spans="2:37" s="13" customFormat="1" ht="139.5" customHeight="1" x14ac:dyDescent="0.25">
      <c r="B11" s="23" t="s">
        <v>774</v>
      </c>
      <c r="C11" s="38" t="s">
        <v>834</v>
      </c>
      <c r="D11" s="21" t="s">
        <v>773</v>
      </c>
      <c r="E11" s="14" t="s">
        <v>772</v>
      </c>
      <c r="F11" s="41" t="s">
        <v>1168</v>
      </c>
      <c r="G11" s="53"/>
      <c r="H11" s="53"/>
      <c r="I11" s="53"/>
      <c r="J11" s="47">
        <v>17151.400000000001</v>
      </c>
      <c r="K11" s="53"/>
      <c r="L11" s="53"/>
      <c r="M11" s="47">
        <v>16000</v>
      </c>
      <c r="N11" s="52">
        <v>15498</v>
      </c>
      <c r="O11" s="52"/>
      <c r="P11" s="53"/>
      <c r="Q11" s="47">
        <v>11813.06</v>
      </c>
      <c r="R11" s="47"/>
      <c r="S11" s="53"/>
      <c r="T11" s="47">
        <v>13679.94</v>
      </c>
      <c r="U11" s="53"/>
      <c r="V11" s="53"/>
      <c r="W11" s="39">
        <v>17047.8</v>
      </c>
      <c r="X11" s="53"/>
      <c r="Y11" s="53"/>
      <c r="Z11" s="53"/>
      <c r="AA11" s="53"/>
      <c r="AB11" s="53"/>
      <c r="AC11" s="53"/>
      <c r="AD11" s="53"/>
      <c r="AE11" s="53"/>
      <c r="AF11" s="52">
        <v>15498</v>
      </c>
      <c r="AG11" s="49">
        <v>14900</v>
      </c>
      <c r="AH11" s="51">
        <v>15498</v>
      </c>
      <c r="AI11" s="51"/>
      <c r="AJ11" s="53"/>
    </row>
    <row r="12" spans="2:37" ht="155.25" customHeight="1" x14ac:dyDescent="0.25">
      <c r="B12" s="23" t="s">
        <v>771</v>
      </c>
      <c r="C12" s="38" t="s">
        <v>835</v>
      </c>
      <c r="D12" s="22" t="s">
        <v>770</v>
      </c>
      <c r="E12" s="6" t="s">
        <v>769</v>
      </c>
      <c r="F12" s="41" t="s">
        <v>1169</v>
      </c>
      <c r="G12" s="46"/>
      <c r="H12" s="46"/>
      <c r="I12" s="46"/>
      <c r="J12" s="48">
        <v>3522.57</v>
      </c>
      <c r="K12" s="46"/>
      <c r="L12" s="46"/>
      <c r="M12" s="47">
        <v>3500</v>
      </c>
      <c r="N12" s="52">
        <v>3183</v>
      </c>
      <c r="O12" s="52"/>
      <c r="P12" s="46"/>
      <c r="Q12" s="47">
        <v>2372.67</v>
      </c>
      <c r="R12" s="47">
        <v>3899.1749999999997</v>
      </c>
      <c r="S12" s="46"/>
      <c r="T12" s="47">
        <v>2809.6</v>
      </c>
      <c r="U12" s="46"/>
      <c r="V12" s="46"/>
      <c r="W12" s="39">
        <v>3501.3</v>
      </c>
      <c r="X12" s="46"/>
      <c r="Y12" s="46"/>
      <c r="Z12" s="46"/>
      <c r="AA12" s="46"/>
      <c r="AB12" s="46"/>
      <c r="AC12" s="46"/>
      <c r="AD12" s="46"/>
      <c r="AE12" s="46"/>
      <c r="AF12" s="52">
        <v>3183</v>
      </c>
      <c r="AG12" s="49">
        <v>3200</v>
      </c>
      <c r="AH12" s="51">
        <v>3183</v>
      </c>
      <c r="AI12" s="51"/>
      <c r="AJ12" s="46"/>
    </row>
    <row r="13" spans="2:37" ht="152.25" customHeight="1" x14ac:dyDescent="0.25">
      <c r="B13" s="23" t="s">
        <v>768</v>
      </c>
      <c r="C13" s="38" t="s">
        <v>836</v>
      </c>
      <c r="D13" s="22" t="s">
        <v>767</v>
      </c>
      <c r="E13" s="6" t="s">
        <v>766</v>
      </c>
      <c r="F13" s="41" t="s">
        <v>1142</v>
      </c>
      <c r="G13" s="46"/>
      <c r="H13" s="46"/>
      <c r="I13" s="46"/>
      <c r="J13" s="48">
        <v>7745.68</v>
      </c>
      <c r="K13" s="46"/>
      <c r="L13" s="46"/>
      <c r="M13" s="47">
        <v>7500</v>
      </c>
      <c r="N13" s="52">
        <v>6999</v>
      </c>
      <c r="O13" s="52"/>
      <c r="P13" s="46"/>
      <c r="Q13" s="47">
        <v>5216.6099999999997</v>
      </c>
      <c r="R13" s="47">
        <v>8573.7749999999978</v>
      </c>
      <c r="S13" s="46"/>
      <c r="T13" s="47">
        <v>6177.95</v>
      </c>
      <c r="U13" s="46"/>
      <c r="V13" s="46"/>
      <c r="W13" s="39">
        <v>7698.9</v>
      </c>
      <c r="X13" s="46"/>
      <c r="Y13" s="46"/>
      <c r="Z13" s="46"/>
      <c r="AA13" s="46"/>
      <c r="AB13" s="46"/>
      <c r="AC13" s="46"/>
      <c r="AD13" s="46"/>
      <c r="AE13" s="46"/>
      <c r="AF13" s="52">
        <v>6999</v>
      </c>
      <c r="AG13" s="49">
        <v>6800</v>
      </c>
      <c r="AH13" s="51">
        <v>6999</v>
      </c>
      <c r="AI13" s="51"/>
      <c r="AJ13" s="46"/>
    </row>
    <row r="14" spans="2:37" ht="152.25" customHeight="1" x14ac:dyDescent="0.25">
      <c r="B14" s="23" t="s">
        <v>765</v>
      </c>
      <c r="C14" s="38" t="s">
        <v>837</v>
      </c>
      <c r="D14" s="22" t="s">
        <v>764</v>
      </c>
      <c r="E14" s="6" t="s">
        <v>763</v>
      </c>
      <c r="F14" s="41" t="s">
        <v>1170</v>
      </c>
      <c r="G14" s="46"/>
      <c r="H14" s="46"/>
      <c r="I14" s="46"/>
      <c r="J14" s="48">
        <v>2905.55</v>
      </c>
      <c r="K14" s="46"/>
      <c r="L14" s="46"/>
      <c r="M14" s="47">
        <v>3200</v>
      </c>
      <c r="N14" s="52">
        <v>2625.45</v>
      </c>
      <c r="O14" s="52"/>
      <c r="P14" s="46"/>
      <c r="Q14" s="47">
        <v>2193.23</v>
      </c>
      <c r="R14" s="47">
        <v>3216.1762499999995</v>
      </c>
      <c r="S14" s="46"/>
      <c r="T14" s="47">
        <v>2317.46</v>
      </c>
      <c r="U14" s="46"/>
      <c r="V14" s="46"/>
      <c r="W14" s="39">
        <v>2888</v>
      </c>
      <c r="X14" s="46"/>
      <c r="Y14" s="46"/>
      <c r="Z14" s="46"/>
      <c r="AA14" s="46"/>
      <c r="AB14" s="46"/>
      <c r="AC14" s="46"/>
      <c r="AD14" s="46"/>
      <c r="AE14" s="46"/>
      <c r="AF14" s="52">
        <v>2625.45</v>
      </c>
      <c r="AG14" s="49">
        <v>2740</v>
      </c>
      <c r="AH14" s="51">
        <v>2625.45</v>
      </c>
      <c r="AI14" s="51"/>
      <c r="AJ14" s="46"/>
    </row>
    <row r="15" spans="2:37" ht="139.5" customHeight="1" x14ac:dyDescent="0.25">
      <c r="B15" s="23" t="s">
        <v>762</v>
      </c>
      <c r="C15" s="38" t="s">
        <v>838</v>
      </c>
      <c r="D15" s="27" t="s">
        <v>761</v>
      </c>
      <c r="E15" s="6" t="s">
        <v>760</v>
      </c>
      <c r="F15" s="41" t="s">
        <v>1171</v>
      </c>
      <c r="G15" s="46"/>
      <c r="H15" s="46"/>
      <c r="I15" s="46"/>
      <c r="J15" s="48">
        <v>16932.27</v>
      </c>
      <c r="K15" s="46"/>
      <c r="L15" s="46"/>
      <c r="M15" s="47">
        <v>18900</v>
      </c>
      <c r="N15" s="48"/>
      <c r="O15" s="48"/>
      <c r="P15" s="46"/>
      <c r="Q15" s="47">
        <v>8848.5499999999993</v>
      </c>
      <c r="R15" s="47">
        <v>18742.5</v>
      </c>
      <c r="S15" s="46"/>
      <c r="T15" s="47">
        <v>13505.16</v>
      </c>
      <c r="U15" s="46"/>
      <c r="V15" s="46"/>
      <c r="W15" s="39">
        <v>16830</v>
      </c>
      <c r="X15" s="46"/>
      <c r="Y15" s="46"/>
      <c r="Z15" s="46"/>
      <c r="AA15" s="46"/>
      <c r="AB15" s="46"/>
      <c r="AC15" s="46"/>
      <c r="AD15" s="46"/>
      <c r="AE15" s="46"/>
      <c r="AF15" s="52">
        <v>15300</v>
      </c>
      <c r="AG15" s="49">
        <v>15000</v>
      </c>
      <c r="AH15" s="51">
        <v>15300</v>
      </c>
      <c r="AI15" s="51"/>
      <c r="AJ15" s="46"/>
    </row>
    <row r="16" spans="2:37" ht="153.75" customHeight="1" x14ac:dyDescent="0.25">
      <c r="B16" s="5" t="s">
        <v>759</v>
      </c>
      <c r="C16" s="38" t="s">
        <v>839</v>
      </c>
      <c r="D16" s="22" t="s">
        <v>758</v>
      </c>
      <c r="E16" s="6" t="s">
        <v>757</v>
      </c>
      <c r="F16" s="41" t="s">
        <v>1172</v>
      </c>
      <c r="G16" s="46"/>
      <c r="H16" s="46"/>
      <c r="I16" s="46"/>
      <c r="J16" s="48">
        <v>20036.52</v>
      </c>
      <c r="K16" s="46"/>
      <c r="L16" s="46"/>
      <c r="M16" s="47">
        <v>22000</v>
      </c>
      <c r="N16" s="52">
        <v>18105</v>
      </c>
      <c r="O16" s="52"/>
      <c r="P16" s="46"/>
      <c r="Q16" s="47">
        <v>13775.1</v>
      </c>
      <c r="R16" s="47">
        <v>22178.625</v>
      </c>
      <c r="S16" s="46"/>
      <c r="T16" s="47">
        <v>16000</v>
      </c>
      <c r="U16" s="46"/>
      <c r="V16" s="46"/>
      <c r="W16" s="39">
        <v>19915.5</v>
      </c>
      <c r="X16" s="46"/>
      <c r="Y16" s="46"/>
      <c r="Z16" s="46"/>
      <c r="AA16" s="46"/>
      <c r="AB16" s="46"/>
      <c r="AC16" s="46"/>
      <c r="AD16" s="46"/>
      <c r="AE16" s="46"/>
      <c r="AF16" s="52">
        <v>18105</v>
      </c>
      <c r="AG16" s="49">
        <v>17000</v>
      </c>
      <c r="AH16" s="51">
        <v>18105</v>
      </c>
      <c r="AI16" s="51"/>
      <c r="AJ16" s="46"/>
    </row>
    <row r="17" spans="2:36" ht="144" customHeight="1" x14ac:dyDescent="0.25">
      <c r="B17" s="5" t="s">
        <v>756</v>
      </c>
      <c r="C17" s="38" t="s">
        <v>840</v>
      </c>
      <c r="D17" s="22" t="s">
        <v>755</v>
      </c>
      <c r="E17" s="6" t="s">
        <v>754</v>
      </c>
      <c r="F17" s="41" t="s">
        <v>1173</v>
      </c>
      <c r="G17" s="46"/>
      <c r="H17" s="46"/>
      <c r="I17" s="46"/>
      <c r="J17" s="48">
        <v>61.25</v>
      </c>
      <c r="K17" s="46"/>
      <c r="L17" s="46"/>
      <c r="M17" s="47">
        <v>65</v>
      </c>
      <c r="N17" s="48">
        <v>55.35</v>
      </c>
      <c r="O17" s="48"/>
      <c r="P17" s="46"/>
      <c r="Q17" s="47">
        <v>42.21</v>
      </c>
      <c r="R17" s="47"/>
      <c r="S17" s="46"/>
      <c r="T17" s="47">
        <v>50</v>
      </c>
      <c r="U17" s="46"/>
      <c r="V17" s="46"/>
      <c r="W17" s="39">
        <v>60.89</v>
      </c>
      <c r="X17" s="46"/>
      <c r="Y17" s="46"/>
      <c r="Z17" s="46"/>
      <c r="AA17" s="46"/>
      <c r="AB17" s="46"/>
      <c r="AC17" s="46"/>
      <c r="AD17" s="46"/>
      <c r="AE17" s="46"/>
      <c r="AF17" s="48">
        <v>55.35</v>
      </c>
      <c r="AG17" s="49">
        <v>79</v>
      </c>
      <c r="AH17" s="51">
        <v>55.35</v>
      </c>
      <c r="AI17" s="51"/>
      <c r="AJ17" s="46"/>
    </row>
    <row r="18" spans="2:36" ht="15.75" x14ac:dyDescent="0.25">
      <c r="B18" s="11" t="s">
        <v>753</v>
      </c>
      <c r="C18" s="37" t="s">
        <v>842</v>
      </c>
      <c r="D18" s="10" t="s">
        <v>752</v>
      </c>
      <c r="E18" s="10"/>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row>
    <row r="19" spans="2:36" ht="92.25" customHeight="1" x14ac:dyDescent="0.25">
      <c r="B19" s="15" t="s">
        <v>751</v>
      </c>
      <c r="C19" s="38" t="s">
        <v>843</v>
      </c>
      <c r="D19" s="6" t="s">
        <v>750</v>
      </c>
      <c r="E19" s="6" t="s">
        <v>749</v>
      </c>
      <c r="F19" s="42" t="s">
        <v>1182</v>
      </c>
      <c r="G19" s="46"/>
      <c r="H19" s="46"/>
      <c r="I19" s="46"/>
      <c r="J19" s="47">
        <v>340</v>
      </c>
      <c r="K19" s="48">
        <v>399.43</v>
      </c>
      <c r="L19" s="48"/>
      <c r="M19" s="46"/>
      <c r="N19" s="46"/>
      <c r="O19" s="46"/>
      <c r="P19" s="46"/>
      <c r="Q19" s="47">
        <v>265</v>
      </c>
      <c r="R19" s="47">
        <v>364</v>
      </c>
      <c r="S19" s="46"/>
      <c r="T19" s="47">
        <v>265.2</v>
      </c>
      <c r="U19" s="46"/>
      <c r="V19" s="46"/>
      <c r="W19" s="46"/>
      <c r="X19" s="46"/>
      <c r="Y19" s="46"/>
      <c r="Z19" s="46"/>
      <c r="AA19" s="46"/>
      <c r="AB19" s="46"/>
      <c r="AC19" s="46"/>
      <c r="AD19" s="46"/>
      <c r="AE19" s="46"/>
      <c r="AF19" s="46"/>
      <c r="AG19" s="46"/>
      <c r="AH19" s="46"/>
      <c r="AI19" s="46"/>
      <c r="AJ19" s="46"/>
    </row>
    <row r="20" spans="2:36" ht="93.75" customHeight="1" x14ac:dyDescent="0.25">
      <c r="B20" s="5" t="s">
        <v>748</v>
      </c>
      <c r="C20" s="38" t="s">
        <v>844</v>
      </c>
      <c r="D20" s="6" t="s">
        <v>747</v>
      </c>
      <c r="E20" s="6" t="s">
        <v>746</v>
      </c>
      <c r="F20" s="42" t="s">
        <v>1189</v>
      </c>
      <c r="G20" s="46"/>
      <c r="H20" s="46"/>
      <c r="I20" s="46"/>
      <c r="J20" s="47">
        <v>24000</v>
      </c>
      <c r="K20" s="48">
        <v>19131.54</v>
      </c>
      <c r="L20" s="48"/>
      <c r="M20" s="46"/>
      <c r="N20" s="46"/>
      <c r="O20" s="46"/>
      <c r="P20" s="46"/>
      <c r="Q20" s="47">
        <v>19000</v>
      </c>
      <c r="R20" s="47">
        <v>25926.6</v>
      </c>
      <c r="S20" s="46"/>
      <c r="T20" s="47">
        <v>18889.38</v>
      </c>
      <c r="U20" s="46"/>
      <c r="V20" s="46"/>
      <c r="W20" s="46"/>
      <c r="X20" s="46"/>
      <c r="Y20" s="46"/>
      <c r="Z20" s="46"/>
      <c r="AA20" s="46"/>
      <c r="AB20" s="46"/>
      <c r="AC20" s="46"/>
      <c r="AD20" s="46"/>
      <c r="AE20" s="46"/>
      <c r="AF20" s="46"/>
      <c r="AG20" s="46"/>
      <c r="AH20" s="46"/>
      <c r="AI20" s="46"/>
      <c r="AJ20" s="46"/>
    </row>
    <row r="21" spans="2:36" ht="60" customHeight="1" x14ac:dyDescent="0.25">
      <c r="B21" s="40" t="s">
        <v>745</v>
      </c>
      <c r="C21" s="38" t="s">
        <v>845</v>
      </c>
      <c r="D21" s="6" t="s">
        <v>744</v>
      </c>
      <c r="E21" s="6" t="s">
        <v>743</v>
      </c>
      <c r="F21" s="42" t="s">
        <v>1174</v>
      </c>
      <c r="G21" s="46"/>
      <c r="H21" s="46"/>
      <c r="I21" s="46"/>
      <c r="J21" s="47">
        <v>9200</v>
      </c>
      <c r="K21" s="46"/>
      <c r="L21" s="46"/>
      <c r="M21" s="46"/>
      <c r="N21" s="46"/>
      <c r="O21" s="46"/>
      <c r="P21" s="46"/>
      <c r="Q21" s="47">
        <v>7200</v>
      </c>
      <c r="R21" s="47">
        <v>9921.7999999999993</v>
      </c>
      <c r="S21" s="46"/>
      <c r="T21" s="47">
        <v>7228.74</v>
      </c>
      <c r="U21" s="46"/>
      <c r="V21" s="46"/>
      <c r="W21" s="46"/>
      <c r="X21" s="46"/>
      <c r="Y21" s="46"/>
      <c r="Z21" s="46"/>
      <c r="AA21" s="46"/>
      <c r="AB21" s="46"/>
      <c r="AC21" s="46"/>
      <c r="AD21" s="46"/>
      <c r="AE21" s="46"/>
      <c r="AF21" s="46"/>
      <c r="AG21" s="46"/>
      <c r="AH21" s="46"/>
      <c r="AI21" s="46"/>
      <c r="AJ21" s="46"/>
    </row>
    <row r="22" spans="2:36" ht="15.75" x14ac:dyDescent="0.25">
      <c r="B22" s="11" t="s">
        <v>742</v>
      </c>
      <c r="C22" s="37" t="s">
        <v>847</v>
      </c>
      <c r="D22" s="10" t="s">
        <v>741</v>
      </c>
      <c r="E22" s="10"/>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row>
    <row r="23" spans="2:36" ht="75" customHeight="1" x14ac:dyDescent="0.25">
      <c r="B23" s="23" t="s">
        <v>740</v>
      </c>
      <c r="C23" s="38" t="s">
        <v>848</v>
      </c>
      <c r="D23" s="22" t="s">
        <v>739</v>
      </c>
      <c r="E23" s="22" t="s">
        <v>738</v>
      </c>
      <c r="F23" s="41" t="s">
        <v>1175</v>
      </c>
      <c r="G23" s="46"/>
      <c r="H23" s="46"/>
      <c r="I23" s="46"/>
      <c r="J23" s="47">
        <v>257725</v>
      </c>
      <c r="K23" s="46"/>
      <c r="L23" s="46"/>
      <c r="M23" s="46"/>
      <c r="N23" s="47">
        <v>198250</v>
      </c>
      <c r="O23" s="47"/>
      <c r="P23" s="46"/>
      <c r="Q23" s="46"/>
      <c r="R23" s="46"/>
      <c r="S23" s="46"/>
      <c r="T23" s="46"/>
      <c r="U23" s="46"/>
      <c r="V23" s="46"/>
      <c r="W23" s="46"/>
      <c r="X23" s="47">
        <v>198250</v>
      </c>
      <c r="Y23" s="47">
        <v>198250</v>
      </c>
      <c r="Z23" s="47"/>
      <c r="AA23" s="47"/>
      <c r="AB23" s="47"/>
      <c r="AC23" s="46"/>
      <c r="AD23" s="46"/>
      <c r="AE23" s="46"/>
      <c r="AF23" s="46"/>
      <c r="AG23" s="46"/>
      <c r="AH23" s="51">
        <v>198250</v>
      </c>
      <c r="AI23" s="51"/>
      <c r="AJ23" s="46"/>
    </row>
    <row r="24" spans="2:36" ht="75" x14ac:dyDescent="0.25">
      <c r="B24" s="23" t="s">
        <v>737</v>
      </c>
      <c r="C24" s="38" t="s">
        <v>849</v>
      </c>
      <c r="D24" s="22" t="s">
        <v>736</v>
      </c>
      <c r="E24" s="22" t="s">
        <v>735</v>
      </c>
      <c r="F24" s="41" t="s">
        <v>1175</v>
      </c>
      <c r="G24" s="46"/>
      <c r="H24" s="46"/>
      <c r="I24" s="46"/>
      <c r="J24" s="47">
        <v>149500</v>
      </c>
      <c r="K24" s="46"/>
      <c r="L24" s="46"/>
      <c r="M24" s="46"/>
      <c r="N24" s="47">
        <v>115000</v>
      </c>
      <c r="O24" s="47"/>
      <c r="P24" s="46"/>
      <c r="Q24" s="46"/>
      <c r="R24" s="46"/>
      <c r="S24" s="46"/>
      <c r="T24" s="46"/>
      <c r="U24" s="46"/>
      <c r="V24" s="46"/>
      <c r="W24" s="46"/>
      <c r="X24" s="47">
        <v>115000</v>
      </c>
      <c r="Y24" s="47">
        <v>115000</v>
      </c>
      <c r="Z24" s="47"/>
      <c r="AA24" s="47"/>
      <c r="AB24" s="47"/>
      <c r="AC24" s="46"/>
      <c r="AD24" s="46"/>
      <c r="AE24" s="46"/>
      <c r="AF24" s="46"/>
      <c r="AG24" s="46"/>
      <c r="AH24" s="51">
        <v>115000</v>
      </c>
      <c r="AI24" s="51"/>
      <c r="AJ24" s="46"/>
    </row>
    <row r="25" spans="2:36" ht="75" x14ac:dyDescent="0.25">
      <c r="B25" s="23" t="s">
        <v>734</v>
      </c>
      <c r="C25" s="38" t="s">
        <v>850</v>
      </c>
      <c r="D25" s="22" t="s">
        <v>733</v>
      </c>
      <c r="E25" s="22" t="s">
        <v>732</v>
      </c>
      <c r="F25" s="41" t="s">
        <v>1175</v>
      </c>
      <c r="G25" s="46"/>
      <c r="H25" s="46"/>
      <c r="I25" s="46"/>
      <c r="J25" s="47">
        <v>141793.41</v>
      </c>
      <c r="K25" s="46"/>
      <c r="L25" s="46"/>
      <c r="M25" s="46"/>
      <c r="N25" s="48">
        <v>109071.85</v>
      </c>
      <c r="O25" s="48"/>
      <c r="P25" s="46"/>
      <c r="Q25" s="46"/>
      <c r="R25" s="46"/>
      <c r="S25" s="46"/>
      <c r="T25" s="46"/>
      <c r="U25" s="46"/>
      <c r="V25" s="46"/>
      <c r="W25" s="46"/>
      <c r="X25" s="47">
        <v>109071.85</v>
      </c>
      <c r="Y25" s="47">
        <v>109072</v>
      </c>
      <c r="Z25" s="47"/>
      <c r="AA25" s="47"/>
      <c r="AB25" s="47"/>
      <c r="AC25" s="46"/>
      <c r="AD25" s="46"/>
      <c r="AE25" s="46"/>
      <c r="AF25" s="46"/>
      <c r="AG25" s="46"/>
      <c r="AH25" s="51">
        <v>109071.85</v>
      </c>
      <c r="AI25" s="51"/>
      <c r="AJ25" s="46"/>
    </row>
    <row r="26" spans="2:36" ht="81" customHeight="1" x14ac:dyDescent="0.25">
      <c r="B26" s="23" t="s">
        <v>731</v>
      </c>
      <c r="C26" s="38" t="s">
        <v>851</v>
      </c>
      <c r="D26" s="24" t="s">
        <v>730</v>
      </c>
      <c r="E26" s="22" t="s">
        <v>729</v>
      </c>
      <c r="F26" s="41" t="s">
        <v>1176</v>
      </c>
      <c r="G26" s="46"/>
      <c r="H26" s="46"/>
      <c r="I26" s="46"/>
      <c r="J26" s="47">
        <v>42171.47</v>
      </c>
      <c r="K26" s="46"/>
      <c r="L26" s="46"/>
      <c r="M26" s="46"/>
      <c r="N26" s="48">
        <v>32439.59</v>
      </c>
      <c r="O26" s="48"/>
      <c r="P26" s="46"/>
      <c r="Q26" s="46"/>
      <c r="R26" s="46"/>
      <c r="S26" s="46"/>
      <c r="T26" s="46"/>
      <c r="U26" s="46"/>
      <c r="V26" s="46"/>
      <c r="W26" s="46"/>
      <c r="X26" s="47">
        <v>32439.59</v>
      </c>
      <c r="Y26" s="47">
        <v>32440</v>
      </c>
      <c r="Z26" s="47"/>
      <c r="AA26" s="47"/>
      <c r="AB26" s="47"/>
      <c r="AC26" s="46"/>
      <c r="AD26" s="46"/>
      <c r="AE26" s="46"/>
      <c r="AF26" s="46"/>
      <c r="AG26" s="46"/>
      <c r="AH26" s="51">
        <v>32439.59</v>
      </c>
      <c r="AI26" s="51"/>
      <c r="AJ26" s="46"/>
    </row>
    <row r="27" spans="2:36" ht="74.25" customHeight="1" x14ac:dyDescent="0.25">
      <c r="B27" s="23" t="s">
        <v>728</v>
      </c>
      <c r="C27" s="38" t="s">
        <v>852</v>
      </c>
      <c r="D27" s="24" t="s">
        <v>727</v>
      </c>
      <c r="E27" s="22" t="s">
        <v>726</v>
      </c>
      <c r="F27" s="41" t="s">
        <v>1175</v>
      </c>
      <c r="G27" s="46"/>
      <c r="H27" s="46"/>
      <c r="I27" s="46"/>
      <c r="J27" s="47">
        <v>241020</v>
      </c>
      <c r="K27" s="46"/>
      <c r="L27" s="46"/>
      <c r="M27" s="46"/>
      <c r="N27" s="47">
        <v>185400</v>
      </c>
      <c r="O27" s="47"/>
      <c r="P27" s="46"/>
      <c r="Q27" s="46"/>
      <c r="R27" s="46"/>
      <c r="S27" s="46"/>
      <c r="T27" s="46"/>
      <c r="U27" s="46"/>
      <c r="V27" s="46"/>
      <c r="W27" s="46"/>
      <c r="X27" s="47">
        <v>185400</v>
      </c>
      <c r="Y27" s="47">
        <v>185400</v>
      </c>
      <c r="Z27" s="47"/>
      <c r="AA27" s="47"/>
      <c r="AB27" s="47"/>
      <c r="AC27" s="46"/>
      <c r="AD27" s="46"/>
      <c r="AE27" s="46"/>
      <c r="AF27" s="46"/>
      <c r="AG27" s="46"/>
      <c r="AH27" s="51">
        <v>185400</v>
      </c>
      <c r="AI27" s="51"/>
      <c r="AJ27" s="46"/>
    </row>
    <row r="28" spans="2:36" ht="15.75" x14ac:dyDescent="0.25">
      <c r="B28" s="25" t="s">
        <v>725</v>
      </c>
      <c r="C28" s="37" t="s">
        <v>854</v>
      </c>
      <c r="D28" s="26" t="s">
        <v>724</v>
      </c>
      <c r="E28" s="26"/>
      <c r="F28" s="33"/>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row>
    <row r="29" spans="2:36" ht="138.75" customHeight="1" x14ac:dyDescent="0.25">
      <c r="B29" s="23" t="s">
        <v>723</v>
      </c>
      <c r="C29" s="38" t="s">
        <v>1187</v>
      </c>
      <c r="D29" s="22" t="s">
        <v>722</v>
      </c>
      <c r="E29" s="22" t="s">
        <v>721</v>
      </c>
      <c r="F29" s="41" t="s">
        <v>1183</v>
      </c>
      <c r="G29" s="47">
        <v>21500</v>
      </c>
      <c r="H29" s="47"/>
      <c r="I29" s="47"/>
      <c r="J29" s="47">
        <v>21186</v>
      </c>
      <c r="K29" s="47">
        <v>21186</v>
      </c>
      <c r="L29" s="47"/>
      <c r="M29" s="46"/>
      <c r="N29" s="46"/>
      <c r="O29" s="46"/>
      <c r="P29" s="46"/>
      <c r="Q29" s="46"/>
      <c r="R29" s="47">
        <v>23304.600000000002</v>
      </c>
      <c r="S29" s="46"/>
      <c r="T29" s="47">
        <v>21186</v>
      </c>
      <c r="U29" s="46"/>
      <c r="V29" s="46"/>
      <c r="W29" s="39">
        <v>21186</v>
      </c>
      <c r="X29" s="46"/>
      <c r="Y29" s="47">
        <v>21186</v>
      </c>
      <c r="Z29" s="47"/>
      <c r="AA29" s="47"/>
      <c r="AB29" s="47"/>
      <c r="AC29" s="46"/>
      <c r="AD29" s="46"/>
      <c r="AE29" s="46"/>
      <c r="AF29" s="46"/>
      <c r="AG29" s="47">
        <v>22500</v>
      </c>
      <c r="AH29" s="46"/>
      <c r="AI29" s="46"/>
      <c r="AJ29" s="46"/>
    </row>
    <row r="30" spans="2:36" ht="139.5" customHeight="1" x14ac:dyDescent="0.25">
      <c r="B30" s="23" t="s">
        <v>720</v>
      </c>
      <c r="C30" s="38" t="s">
        <v>1188</v>
      </c>
      <c r="D30" s="22" t="s">
        <v>719</v>
      </c>
      <c r="E30" s="28" t="s">
        <v>718</v>
      </c>
      <c r="F30" s="41" t="s">
        <v>1184</v>
      </c>
      <c r="G30" s="47">
        <v>950</v>
      </c>
      <c r="H30" s="47"/>
      <c r="I30" s="47"/>
      <c r="J30" s="47">
        <v>900</v>
      </c>
      <c r="K30" s="47">
        <v>900</v>
      </c>
      <c r="L30" s="47"/>
      <c r="M30" s="46"/>
      <c r="N30" s="46"/>
      <c r="O30" s="46"/>
      <c r="P30" s="46"/>
      <c r="Q30" s="46"/>
      <c r="R30" s="47">
        <v>990.00000000000011</v>
      </c>
      <c r="S30" s="46"/>
      <c r="T30" s="47">
        <v>900</v>
      </c>
      <c r="U30" s="46"/>
      <c r="V30" s="46"/>
      <c r="W30" s="39">
        <v>900</v>
      </c>
      <c r="X30" s="46"/>
      <c r="Y30" s="47">
        <v>900</v>
      </c>
      <c r="Z30" s="47"/>
      <c r="AA30" s="47"/>
      <c r="AB30" s="47"/>
      <c r="AC30" s="46"/>
      <c r="AD30" s="46"/>
      <c r="AE30" s="46"/>
      <c r="AF30" s="46"/>
      <c r="AG30" s="47">
        <v>1100</v>
      </c>
      <c r="AH30" s="46"/>
      <c r="AI30" s="46"/>
      <c r="AJ30" s="46"/>
    </row>
    <row r="31" spans="2:36" ht="15.75" x14ac:dyDescent="0.25">
      <c r="B31" s="25" t="s">
        <v>717</v>
      </c>
      <c r="C31" s="37" t="s">
        <v>855</v>
      </c>
      <c r="D31" s="26" t="s">
        <v>716</v>
      </c>
      <c r="E31" s="2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row>
    <row r="32" spans="2:36" ht="108.75" customHeight="1" x14ac:dyDescent="0.25">
      <c r="B32" s="23" t="s">
        <v>715</v>
      </c>
      <c r="C32" s="38" t="s">
        <v>1190</v>
      </c>
      <c r="D32" s="22" t="s">
        <v>714</v>
      </c>
      <c r="E32" s="22" t="s">
        <v>713</v>
      </c>
      <c r="F32" s="41" t="s">
        <v>1177</v>
      </c>
      <c r="G32" s="46"/>
      <c r="H32" s="46"/>
      <c r="I32" s="46"/>
      <c r="J32" s="46"/>
      <c r="K32" s="46"/>
      <c r="L32" s="46"/>
      <c r="M32" s="46"/>
      <c r="N32" s="46"/>
      <c r="O32" s="54">
        <v>200</v>
      </c>
      <c r="P32" s="46"/>
      <c r="Q32" s="47">
        <v>177</v>
      </c>
      <c r="R32" s="47">
        <v>185.85</v>
      </c>
      <c r="S32" s="46"/>
      <c r="T32" s="47">
        <v>177</v>
      </c>
      <c r="U32" s="46"/>
      <c r="V32" s="46"/>
      <c r="W32" s="46"/>
      <c r="X32" s="46"/>
      <c r="Y32" s="47">
        <v>177</v>
      </c>
      <c r="Z32" s="47"/>
      <c r="AA32" s="47"/>
      <c r="AB32" s="47"/>
      <c r="AC32" s="46"/>
      <c r="AD32" s="46"/>
      <c r="AE32" s="46"/>
      <c r="AF32" s="46"/>
      <c r="AG32" s="47">
        <v>300</v>
      </c>
      <c r="AH32" s="46"/>
      <c r="AI32" s="46"/>
      <c r="AJ32" s="54">
        <v>177</v>
      </c>
    </row>
    <row r="33" spans="2:36" ht="122.25" customHeight="1" x14ac:dyDescent="0.25">
      <c r="B33" s="23" t="s">
        <v>712</v>
      </c>
      <c r="C33" s="38" t="s">
        <v>1191</v>
      </c>
      <c r="D33" s="22" t="s">
        <v>711</v>
      </c>
      <c r="E33" s="22" t="s">
        <v>710</v>
      </c>
      <c r="F33" s="41" t="s">
        <v>1178</v>
      </c>
      <c r="G33" s="46"/>
      <c r="H33" s="46"/>
      <c r="I33" s="46"/>
      <c r="J33" s="46"/>
      <c r="K33" s="46"/>
      <c r="L33" s="46"/>
      <c r="M33" s="46"/>
      <c r="N33" s="46"/>
      <c r="O33" s="54">
        <v>82400</v>
      </c>
      <c r="P33" s="55">
        <v>70698</v>
      </c>
      <c r="Q33" s="47">
        <v>81542</v>
      </c>
      <c r="R33" s="47">
        <v>85619.1</v>
      </c>
      <c r="S33" s="46"/>
      <c r="T33" s="47">
        <v>81542</v>
      </c>
      <c r="U33" s="46"/>
      <c r="V33" s="46"/>
      <c r="W33" s="46"/>
      <c r="X33" s="46"/>
      <c r="Y33" s="47">
        <v>81542</v>
      </c>
      <c r="Z33" s="47"/>
      <c r="AA33" s="47"/>
      <c r="AB33" s="47"/>
      <c r="AC33" s="46"/>
      <c r="AD33" s="46"/>
      <c r="AE33" s="46"/>
      <c r="AF33" s="46"/>
      <c r="AG33" s="47">
        <v>85000</v>
      </c>
      <c r="AH33" s="46"/>
      <c r="AI33" s="46"/>
      <c r="AJ33" s="54">
        <v>81542</v>
      </c>
    </row>
    <row r="34" spans="2:36" ht="121.5" customHeight="1" x14ac:dyDescent="0.25">
      <c r="B34" s="23" t="s">
        <v>709</v>
      </c>
      <c r="C34" s="38" t="s">
        <v>1192</v>
      </c>
      <c r="D34" s="22" t="s">
        <v>708</v>
      </c>
      <c r="E34" s="22" t="s">
        <v>707</v>
      </c>
      <c r="F34" s="41" t="s">
        <v>1179</v>
      </c>
      <c r="G34" s="46"/>
      <c r="H34" s="46"/>
      <c r="I34" s="46"/>
      <c r="J34" s="46"/>
      <c r="K34" s="46"/>
      <c r="L34" s="46"/>
      <c r="M34" s="46"/>
      <c r="N34" s="46"/>
      <c r="O34" s="54">
        <v>5835352</v>
      </c>
      <c r="P34" s="55">
        <v>109602</v>
      </c>
      <c r="Q34" s="47">
        <v>5835352</v>
      </c>
      <c r="R34" s="47">
        <v>6127119.6000000006</v>
      </c>
      <c r="S34" s="46"/>
      <c r="T34" s="47">
        <v>5835352</v>
      </c>
      <c r="U34" s="46"/>
      <c r="V34" s="46"/>
      <c r="W34" s="46"/>
      <c r="X34" s="46"/>
      <c r="Y34" s="47">
        <v>5835352</v>
      </c>
      <c r="Z34" s="47"/>
      <c r="AA34" s="47"/>
      <c r="AB34" s="47"/>
      <c r="AC34" s="46"/>
      <c r="AD34" s="46"/>
      <c r="AE34" s="46"/>
      <c r="AF34" s="46"/>
      <c r="AG34" s="47">
        <v>5900500</v>
      </c>
      <c r="AH34" s="46"/>
      <c r="AI34" s="46"/>
      <c r="AJ34" s="54">
        <v>5835352</v>
      </c>
    </row>
    <row r="35" spans="2:36" ht="121.5" customHeight="1" x14ac:dyDescent="0.25">
      <c r="B35" s="23" t="s">
        <v>706</v>
      </c>
      <c r="C35" s="38" t="s">
        <v>1193</v>
      </c>
      <c r="D35" s="22" t="s">
        <v>705</v>
      </c>
      <c r="E35" s="22" t="s">
        <v>704</v>
      </c>
      <c r="F35" s="41" t="s">
        <v>1180</v>
      </c>
      <c r="G35" s="46"/>
      <c r="H35" s="46"/>
      <c r="I35" s="46"/>
      <c r="J35" s="46"/>
      <c r="K35" s="46"/>
      <c r="L35" s="46"/>
      <c r="M35" s="46"/>
      <c r="N35" s="46"/>
      <c r="O35" s="54">
        <v>313625</v>
      </c>
      <c r="P35" s="55">
        <v>271913</v>
      </c>
      <c r="Q35" s="47">
        <v>313625</v>
      </c>
      <c r="R35" s="47">
        <v>329306.25</v>
      </c>
      <c r="S35" s="46"/>
      <c r="T35" s="47">
        <v>313625</v>
      </c>
      <c r="U35" s="46"/>
      <c r="V35" s="46"/>
      <c r="W35" s="46"/>
      <c r="X35" s="46"/>
      <c r="Y35" s="47">
        <v>313625</v>
      </c>
      <c r="Z35" s="47"/>
      <c r="AA35" s="47"/>
      <c r="AB35" s="47"/>
      <c r="AC35" s="46"/>
      <c r="AD35" s="46"/>
      <c r="AE35" s="46"/>
      <c r="AF35" s="46"/>
      <c r="AG35" s="47">
        <v>350450</v>
      </c>
      <c r="AH35" s="46"/>
      <c r="AI35" s="46"/>
      <c r="AJ35" s="54">
        <v>313625</v>
      </c>
    </row>
    <row r="36" spans="2:36" ht="141" customHeight="1" x14ac:dyDescent="0.25">
      <c r="B36" s="23" t="s">
        <v>703</v>
      </c>
      <c r="C36" s="38" t="s">
        <v>1194</v>
      </c>
      <c r="D36" s="22" t="s">
        <v>702</v>
      </c>
      <c r="E36" s="22" t="s">
        <v>701</v>
      </c>
      <c r="F36" s="41" t="s">
        <v>859</v>
      </c>
      <c r="G36" s="46"/>
      <c r="H36" s="46"/>
      <c r="I36" s="46"/>
      <c r="J36" s="46"/>
      <c r="K36" s="46"/>
      <c r="L36" s="46"/>
      <c r="M36" s="46"/>
      <c r="N36" s="46"/>
      <c r="O36" s="54">
        <v>5200</v>
      </c>
      <c r="P36" s="55">
        <v>3757</v>
      </c>
      <c r="Q36" s="47">
        <v>4622</v>
      </c>
      <c r="R36" s="47">
        <v>4853.1000000000004</v>
      </c>
      <c r="S36" s="46"/>
      <c r="T36" s="47">
        <v>4622</v>
      </c>
      <c r="U36" s="46"/>
      <c r="V36" s="46"/>
      <c r="W36" s="46"/>
      <c r="X36" s="46"/>
      <c r="Y36" s="47">
        <v>4622</v>
      </c>
      <c r="Z36" s="47"/>
      <c r="AA36" s="47"/>
      <c r="AB36" s="47"/>
      <c r="AC36" s="46"/>
      <c r="AD36" s="46"/>
      <c r="AE36" s="46"/>
      <c r="AF36" s="46"/>
      <c r="AG36" s="47">
        <v>5000</v>
      </c>
      <c r="AH36" s="46"/>
      <c r="AI36" s="46"/>
      <c r="AJ36" s="54">
        <v>4622</v>
      </c>
    </row>
    <row r="37" spans="2:36" ht="126" customHeight="1" x14ac:dyDescent="0.25">
      <c r="B37" s="23" t="s">
        <v>700</v>
      </c>
      <c r="C37" s="38" t="s">
        <v>1195</v>
      </c>
      <c r="D37" s="22" t="s">
        <v>699</v>
      </c>
      <c r="E37" s="22" t="s">
        <v>698</v>
      </c>
      <c r="F37" s="41" t="s">
        <v>1141</v>
      </c>
      <c r="G37" s="46"/>
      <c r="H37" s="46"/>
      <c r="I37" s="46"/>
      <c r="J37" s="46"/>
      <c r="K37" s="46"/>
      <c r="L37" s="46"/>
      <c r="M37" s="46"/>
      <c r="N37" s="46"/>
      <c r="O37" s="54">
        <v>19442809</v>
      </c>
      <c r="P37" s="55"/>
      <c r="Q37" s="47">
        <v>19442809</v>
      </c>
      <c r="R37" s="47">
        <v>20414949.449999999</v>
      </c>
      <c r="S37" s="46"/>
      <c r="T37" s="47">
        <v>19442809</v>
      </c>
      <c r="U37" s="46"/>
      <c r="V37" s="46"/>
      <c r="W37" s="46"/>
      <c r="X37" s="46"/>
      <c r="Y37" s="47">
        <v>19442809</v>
      </c>
      <c r="Z37" s="47"/>
      <c r="AA37" s="47"/>
      <c r="AB37" s="47"/>
      <c r="AC37" s="46"/>
      <c r="AD37" s="46"/>
      <c r="AE37" s="46"/>
      <c r="AF37" s="46"/>
      <c r="AG37" s="47">
        <v>20000000</v>
      </c>
      <c r="AH37" s="46"/>
      <c r="AI37" s="46"/>
      <c r="AJ37" s="54">
        <v>19442809</v>
      </c>
    </row>
    <row r="38" spans="2:36" ht="57.75" customHeight="1" x14ac:dyDescent="0.25">
      <c r="B38" s="23" t="s">
        <v>697</v>
      </c>
      <c r="C38" s="38" t="s">
        <v>1196</v>
      </c>
      <c r="D38" s="22" t="s">
        <v>696</v>
      </c>
      <c r="E38" s="22" t="s">
        <v>695</v>
      </c>
      <c r="F38" s="41" t="s">
        <v>857</v>
      </c>
      <c r="G38" s="46"/>
      <c r="H38" s="46"/>
      <c r="I38" s="46"/>
      <c r="J38" s="46"/>
      <c r="K38" s="46"/>
      <c r="L38" s="46"/>
      <c r="M38" s="46"/>
      <c r="N38" s="46"/>
      <c r="O38" s="54">
        <v>256</v>
      </c>
      <c r="P38" s="55">
        <v>89</v>
      </c>
      <c r="Q38" s="47"/>
      <c r="R38" s="47"/>
      <c r="S38" s="46"/>
      <c r="T38" s="48"/>
      <c r="U38" s="46"/>
      <c r="V38" s="46"/>
      <c r="W38" s="46"/>
      <c r="X38" s="46"/>
      <c r="Y38" s="47"/>
      <c r="Z38" s="47"/>
      <c r="AA38" s="47"/>
      <c r="AB38" s="47"/>
      <c r="AC38" s="46"/>
      <c r="AD38" s="46"/>
      <c r="AE38" s="46"/>
      <c r="AF38" s="46"/>
      <c r="AG38" s="47"/>
      <c r="AH38" s="46"/>
      <c r="AI38" s="46"/>
      <c r="AJ38" s="56"/>
    </row>
    <row r="39" spans="2:36" ht="147" customHeight="1" x14ac:dyDescent="0.25">
      <c r="B39" s="23" t="s">
        <v>694</v>
      </c>
      <c r="C39" s="38" t="s">
        <v>1197</v>
      </c>
      <c r="D39" s="22" t="s">
        <v>693</v>
      </c>
      <c r="E39" s="22" t="s">
        <v>692</v>
      </c>
      <c r="F39" s="41" t="s">
        <v>1153</v>
      </c>
      <c r="G39" s="46"/>
      <c r="H39" s="46"/>
      <c r="I39" s="46"/>
      <c r="J39" s="46"/>
      <c r="K39" s="46"/>
      <c r="L39" s="46"/>
      <c r="M39" s="46"/>
      <c r="N39" s="46"/>
      <c r="O39" s="54">
        <v>16212</v>
      </c>
      <c r="P39" s="55">
        <v>14056</v>
      </c>
      <c r="Q39" s="47">
        <v>16212</v>
      </c>
      <c r="R39" s="47">
        <v>17022.600000000002</v>
      </c>
      <c r="S39" s="46"/>
      <c r="T39" s="47">
        <v>16212</v>
      </c>
      <c r="U39" s="46"/>
      <c r="V39" s="46"/>
      <c r="W39" s="46"/>
      <c r="X39" s="46"/>
      <c r="Y39" s="47">
        <v>16212</v>
      </c>
      <c r="Z39" s="47"/>
      <c r="AA39" s="47"/>
      <c r="AB39" s="47"/>
      <c r="AC39" s="46"/>
      <c r="AD39" s="46"/>
      <c r="AE39" s="46"/>
      <c r="AF39" s="46"/>
      <c r="AG39" s="47">
        <v>20000</v>
      </c>
      <c r="AH39" s="46"/>
      <c r="AI39" s="46"/>
      <c r="AJ39" s="54">
        <v>16212</v>
      </c>
    </row>
    <row r="40" spans="2:36" ht="21.75" customHeight="1" x14ac:dyDescent="0.25">
      <c r="B40" s="25" t="s">
        <v>1146</v>
      </c>
      <c r="C40" s="37" t="s">
        <v>1148</v>
      </c>
      <c r="D40" s="26" t="s">
        <v>1147</v>
      </c>
      <c r="E40" s="26"/>
      <c r="F40" s="66"/>
      <c r="G40" s="46"/>
      <c r="H40" s="46"/>
      <c r="I40" s="46"/>
      <c r="J40" s="46"/>
      <c r="K40" s="46"/>
      <c r="L40" s="46"/>
      <c r="M40" s="46"/>
      <c r="N40" s="46"/>
      <c r="O40" s="54"/>
      <c r="P40" s="55"/>
      <c r="Q40" s="47"/>
      <c r="R40" s="47"/>
      <c r="S40" s="46"/>
      <c r="T40" s="47"/>
      <c r="U40" s="46"/>
      <c r="V40" s="46"/>
      <c r="W40" s="46"/>
      <c r="X40" s="46"/>
      <c r="Y40" s="47"/>
      <c r="Z40" s="47"/>
      <c r="AA40" s="47"/>
      <c r="AB40" s="47"/>
      <c r="AC40" s="46"/>
      <c r="AD40" s="46"/>
      <c r="AE40" s="46"/>
      <c r="AF40" s="46"/>
      <c r="AG40" s="47"/>
      <c r="AH40" s="46"/>
      <c r="AI40" s="46"/>
      <c r="AJ40" s="54"/>
    </row>
    <row r="41" spans="2:36" ht="190.5" customHeight="1" x14ac:dyDescent="0.25">
      <c r="B41" s="23" t="s">
        <v>1149</v>
      </c>
      <c r="C41" s="38" t="s">
        <v>1154</v>
      </c>
      <c r="D41" s="22" t="s">
        <v>1150</v>
      </c>
      <c r="E41" s="22" t="s">
        <v>1151</v>
      </c>
      <c r="F41" s="67" t="s">
        <v>1152</v>
      </c>
      <c r="G41" s="46"/>
      <c r="H41" s="49">
        <v>809535.60000000009</v>
      </c>
      <c r="I41" s="46"/>
      <c r="J41" s="46"/>
      <c r="K41" s="46"/>
      <c r="L41" s="46"/>
      <c r="M41" s="46"/>
      <c r="N41" s="46"/>
      <c r="O41" s="54"/>
      <c r="P41" s="55"/>
      <c r="Q41" s="47"/>
      <c r="R41" s="47"/>
      <c r="S41" s="46"/>
      <c r="T41" s="47">
        <v>836439.6</v>
      </c>
      <c r="U41" s="46"/>
      <c r="V41" s="46"/>
      <c r="W41" s="46"/>
      <c r="X41" s="46"/>
      <c r="Y41" s="47"/>
      <c r="Z41" s="47"/>
      <c r="AA41" s="47"/>
      <c r="AB41" s="47"/>
      <c r="AC41" s="46"/>
      <c r="AD41" s="46"/>
      <c r="AE41" s="46"/>
      <c r="AF41" s="46"/>
      <c r="AG41" s="47"/>
      <c r="AH41" s="46"/>
      <c r="AI41" s="46"/>
      <c r="AJ41" s="54"/>
    </row>
    <row r="42" spans="2:36" ht="183.75" customHeight="1" x14ac:dyDescent="0.25">
      <c r="B42" s="23" t="s">
        <v>1155</v>
      </c>
      <c r="C42" s="38" t="s">
        <v>1157</v>
      </c>
      <c r="D42" s="68" t="s">
        <v>1185</v>
      </c>
      <c r="E42" s="68" t="s">
        <v>1159</v>
      </c>
      <c r="F42" s="67" t="s">
        <v>1152</v>
      </c>
      <c r="G42" s="46"/>
      <c r="H42" s="49">
        <v>210824.25</v>
      </c>
      <c r="I42" s="46"/>
      <c r="J42" s="46"/>
      <c r="K42" s="46"/>
      <c r="L42" s="46"/>
      <c r="M42" s="46"/>
      <c r="N42" s="46"/>
      <c r="O42" s="54"/>
      <c r="P42" s="55"/>
      <c r="Q42" s="47"/>
      <c r="R42" s="47"/>
      <c r="S42" s="46"/>
      <c r="T42" s="47">
        <v>210824.25</v>
      </c>
      <c r="U42" s="46"/>
      <c r="V42" s="46"/>
      <c r="W42" s="46"/>
      <c r="X42" s="46"/>
      <c r="Y42" s="47"/>
      <c r="Z42" s="47"/>
      <c r="AA42" s="47"/>
      <c r="AB42" s="47"/>
      <c r="AC42" s="46"/>
      <c r="AD42" s="46"/>
      <c r="AE42" s="46"/>
      <c r="AF42" s="46"/>
      <c r="AG42" s="47"/>
      <c r="AH42" s="46"/>
      <c r="AI42" s="46"/>
      <c r="AJ42" s="54"/>
    </row>
    <row r="43" spans="2:36" ht="181.5" customHeight="1" x14ac:dyDescent="0.25">
      <c r="B43" s="23" t="s">
        <v>1156</v>
      </c>
      <c r="C43" s="38" t="s">
        <v>1158</v>
      </c>
      <c r="D43" s="68" t="s">
        <v>1186</v>
      </c>
      <c r="E43" s="68" t="s">
        <v>1159</v>
      </c>
      <c r="F43" s="67" t="s">
        <v>1152</v>
      </c>
      <c r="G43" s="46"/>
      <c r="H43" s="49">
        <v>210824.25</v>
      </c>
      <c r="I43" s="46"/>
      <c r="J43" s="46"/>
      <c r="K43" s="46"/>
      <c r="L43" s="46"/>
      <c r="M43" s="46"/>
      <c r="N43" s="46"/>
      <c r="O43" s="54"/>
      <c r="P43" s="55"/>
      <c r="Q43" s="47"/>
      <c r="R43" s="47"/>
      <c r="S43" s="46"/>
      <c r="T43" s="47">
        <v>210824.25</v>
      </c>
      <c r="U43" s="46"/>
      <c r="V43" s="46"/>
      <c r="W43" s="46"/>
      <c r="X43" s="46"/>
      <c r="Y43" s="47"/>
      <c r="Z43" s="47"/>
      <c r="AA43" s="47"/>
      <c r="AB43" s="47"/>
      <c r="AC43" s="46"/>
      <c r="AD43" s="46"/>
      <c r="AE43" s="46"/>
      <c r="AF43" s="46"/>
      <c r="AG43" s="47"/>
      <c r="AH43" s="46"/>
      <c r="AI43" s="46"/>
      <c r="AJ43" s="54"/>
    </row>
    <row r="44" spans="2:36" ht="15.75" x14ac:dyDescent="0.25">
      <c r="B44" s="25" t="s">
        <v>691</v>
      </c>
      <c r="C44" s="37" t="s">
        <v>860</v>
      </c>
      <c r="D44" s="26" t="s">
        <v>690</v>
      </c>
      <c r="E44" s="2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row>
    <row r="45" spans="2:36" ht="242.25" customHeight="1" x14ac:dyDescent="0.25">
      <c r="B45" s="23" t="s">
        <v>689</v>
      </c>
      <c r="C45" s="38" t="s">
        <v>861</v>
      </c>
      <c r="D45" s="22" t="s">
        <v>688</v>
      </c>
      <c r="E45" s="22" t="s">
        <v>687</v>
      </c>
      <c r="F45" s="43" t="s">
        <v>863</v>
      </c>
      <c r="G45" s="55">
        <v>59000</v>
      </c>
      <c r="H45" s="57">
        <v>67459.8</v>
      </c>
      <c r="I45" s="57"/>
      <c r="J45" s="47">
        <v>72262.899999999994</v>
      </c>
      <c r="K45" s="46"/>
      <c r="L45" s="46"/>
      <c r="M45" s="47" t="s">
        <v>867</v>
      </c>
      <c r="N45" s="46"/>
      <c r="O45" s="46"/>
      <c r="P45" s="46"/>
      <c r="Q45" s="47">
        <v>70586</v>
      </c>
      <c r="R45" s="58">
        <v>71769.662500000006</v>
      </c>
      <c r="S45" s="47">
        <v>67459.8</v>
      </c>
      <c r="T45" s="47">
        <v>67459.8</v>
      </c>
      <c r="U45" s="47">
        <v>67459.8</v>
      </c>
      <c r="V45" s="47">
        <v>87500</v>
      </c>
      <c r="W45" s="47">
        <v>78000</v>
      </c>
      <c r="X45" s="46"/>
      <c r="Y45" s="47">
        <v>65000</v>
      </c>
      <c r="Z45" s="47"/>
      <c r="AA45" s="47"/>
      <c r="AB45" s="47"/>
      <c r="AC45" s="46"/>
      <c r="AD45" s="46"/>
      <c r="AE45" s="46"/>
      <c r="AF45" s="46"/>
      <c r="AG45" s="47">
        <v>60500</v>
      </c>
      <c r="AH45" s="51">
        <v>61200</v>
      </c>
      <c r="AI45" s="51"/>
      <c r="AJ45" s="46"/>
    </row>
    <row r="46" spans="2:36" ht="248.25" customHeight="1" x14ac:dyDescent="0.25">
      <c r="B46" s="23" t="s">
        <v>686</v>
      </c>
      <c r="C46" s="38" t="s">
        <v>862</v>
      </c>
      <c r="D46" s="22" t="s">
        <v>685</v>
      </c>
      <c r="E46" s="22" t="s">
        <v>684</v>
      </c>
      <c r="F46" s="43" t="s">
        <v>864</v>
      </c>
      <c r="G46" s="55">
        <v>60</v>
      </c>
      <c r="H46" s="57">
        <v>53.74</v>
      </c>
      <c r="I46" s="57"/>
      <c r="J46" s="47">
        <v>65</v>
      </c>
      <c r="K46" s="46"/>
      <c r="L46" s="46"/>
      <c r="M46" s="47">
        <v>59</v>
      </c>
      <c r="N46" s="46"/>
      <c r="O46" s="46"/>
      <c r="P46" s="46"/>
      <c r="Q46" s="47">
        <v>55</v>
      </c>
      <c r="R46" s="58">
        <v>59.502499999999998</v>
      </c>
      <c r="S46" s="47">
        <v>65.040000000000006</v>
      </c>
      <c r="T46" s="47">
        <v>53.74</v>
      </c>
      <c r="U46" s="47">
        <v>53.74</v>
      </c>
      <c r="V46" s="47">
        <v>70</v>
      </c>
      <c r="W46" s="47">
        <v>62.4</v>
      </c>
      <c r="X46" s="46"/>
      <c r="Y46" s="47">
        <v>55</v>
      </c>
      <c r="Z46" s="47"/>
      <c r="AA46" s="47"/>
      <c r="AB46" s="47"/>
      <c r="AC46" s="46"/>
      <c r="AD46" s="46"/>
      <c r="AE46" s="46"/>
      <c r="AF46" s="46"/>
      <c r="AG46" s="47">
        <v>65</v>
      </c>
      <c r="AH46" s="51">
        <v>54</v>
      </c>
      <c r="AI46" s="51"/>
      <c r="AJ46" s="46"/>
    </row>
    <row r="47" spans="2:36" ht="228.75" customHeight="1" x14ac:dyDescent="0.25">
      <c r="B47" s="23" t="s">
        <v>683</v>
      </c>
      <c r="C47" s="38" t="s">
        <v>1198</v>
      </c>
      <c r="D47" s="22" t="s">
        <v>1143</v>
      </c>
      <c r="E47" s="22" t="s">
        <v>796</v>
      </c>
      <c r="F47" s="43" t="s">
        <v>864</v>
      </c>
      <c r="G47" s="55">
        <v>11200</v>
      </c>
      <c r="H47" s="57">
        <v>8738.77</v>
      </c>
      <c r="I47" s="57"/>
      <c r="J47" s="47">
        <v>12000</v>
      </c>
      <c r="K47" s="46"/>
      <c r="L47" s="46"/>
      <c r="M47" s="47">
        <v>9500</v>
      </c>
      <c r="N47" s="46"/>
      <c r="O47" s="46"/>
      <c r="P47" s="46"/>
      <c r="Q47" s="47">
        <v>9655</v>
      </c>
      <c r="R47" s="58">
        <v>11125</v>
      </c>
      <c r="S47" s="47">
        <v>2388</v>
      </c>
      <c r="T47" s="47">
        <v>9886</v>
      </c>
      <c r="U47" s="47">
        <v>9000</v>
      </c>
      <c r="V47" s="47">
        <v>11730</v>
      </c>
      <c r="W47" s="47">
        <v>11050</v>
      </c>
      <c r="X47" s="46"/>
      <c r="Y47" s="47">
        <v>9000</v>
      </c>
      <c r="Z47" s="47"/>
      <c r="AA47" s="47"/>
      <c r="AB47" s="47"/>
      <c r="AC47" s="46"/>
      <c r="AD47" s="46"/>
      <c r="AE47" s="46"/>
      <c r="AF47" s="46"/>
      <c r="AG47" s="47">
        <v>9500</v>
      </c>
      <c r="AH47" s="51">
        <v>8670</v>
      </c>
      <c r="AI47" s="51"/>
      <c r="AJ47" s="46"/>
    </row>
    <row r="48" spans="2:36" ht="137.25" customHeight="1" x14ac:dyDescent="0.25">
      <c r="B48" s="23" t="s">
        <v>682</v>
      </c>
      <c r="C48" s="38" t="s">
        <v>1199</v>
      </c>
      <c r="D48" s="22" t="s">
        <v>681</v>
      </c>
      <c r="E48" s="22" t="s">
        <v>680</v>
      </c>
      <c r="F48" s="43" t="s">
        <v>1140</v>
      </c>
      <c r="G48" s="55">
        <v>2700</v>
      </c>
      <c r="H48" s="57"/>
      <c r="I48" s="57"/>
      <c r="J48" s="47">
        <v>3000</v>
      </c>
      <c r="K48" s="46"/>
      <c r="L48" s="46"/>
      <c r="M48" s="47">
        <v>2400</v>
      </c>
      <c r="N48" s="46"/>
      <c r="O48" s="46"/>
      <c r="P48" s="46"/>
      <c r="Q48" s="47">
        <v>2570</v>
      </c>
      <c r="R48" s="46"/>
      <c r="S48" s="46"/>
      <c r="T48" s="47">
        <v>2388</v>
      </c>
      <c r="U48" s="46"/>
      <c r="V48" s="47">
        <f>105*12</f>
        <v>1260</v>
      </c>
      <c r="W48" s="46"/>
      <c r="X48" s="46"/>
      <c r="Y48" s="46"/>
      <c r="Z48" s="46"/>
      <c r="AA48" s="46"/>
      <c r="AB48" s="46"/>
      <c r="AC48" s="46"/>
      <c r="AD48" s="46"/>
      <c r="AE48" s="46"/>
      <c r="AF48" s="46"/>
      <c r="AG48" s="47">
        <v>2600</v>
      </c>
      <c r="AH48" s="46"/>
      <c r="AI48" s="46"/>
      <c r="AJ48" s="46"/>
    </row>
    <row r="49" spans="2:36" ht="15.75" x14ac:dyDescent="0.25">
      <c r="B49" s="25" t="s">
        <v>679</v>
      </c>
      <c r="C49" s="37" t="s">
        <v>868</v>
      </c>
      <c r="D49" s="26" t="s">
        <v>678</v>
      </c>
      <c r="E49" s="2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row>
    <row r="50" spans="2:36" ht="100.5" customHeight="1" x14ac:dyDescent="0.25">
      <c r="B50" s="23" t="s">
        <v>677</v>
      </c>
      <c r="C50" s="38" t="s">
        <v>869</v>
      </c>
      <c r="D50" s="22" t="s">
        <v>676</v>
      </c>
      <c r="E50" s="22" t="s">
        <v>675</v>
      </c>
      <c r="F50" s="41" t="s">
        <v>871</v>
      </c>
      <c r="G50" s="46"/>
      <c r="H50" s="46"/>
      <c r="I50" s="46"/>
      <c r="J50" s="46"/>
      <c r="K50" s="46"/>
      <c r="L50" s="46"/>
      <c r="M50" s="46"/>
      <c r="N50" s="46"/>
      <c r="O50" s="46"/>
      <c r="P50" s="46"/>
      <c r="Q50" s="46"/>
      <c r="R50" s="46"/>
      <c r="S50" s="46"/>
      <c r="T50" s="48">
        <v>8879.8700000000008</v>
      </c>
      <c r="U50" s="46"/>
      <c r="V50" s="46"/>
      <c r="W50" s="46"/>
      <c r="X50" s="46"/>
      <c r="Y50" s="46"/>
      <c r="Z50" s="46"/>
      <c r="AA50" s="47">
        <v>9545</v>
      </c>
      <c r="AB50" s="47"/>
      <c r="AC50" s="47">
        <v>8000</v>
      </c>
      <c r="AD50" s="47"/>
      <c r="AE50" s="47"/>
      <c r="AF50" s="46"/>
      <c r="AG50" s="46"/>
      <c r="AH50" s="51">
        <v>11100</v>
      </c>
      <c r="AI50" s="51"/>
      <c r="AJ50" s="46"/>
    </row>
    <row r="51" spans="2:36" ht="71.25" customHeight="1" x14ac:dyDescent="0.25">
      <c r="B51" s="23" t="s">
        <v>801</v>
      </c>
      <c r="C51" s="38" t="s">
        <v>870</v>
      </c>
      <c r="D51" s="27" t="s">
        <v>674</v>
      </c>
      <c r="E51" s="22" t="s">
        <v>673</v>
      </c>
      <c r="F51" s="41" t="s">
        <v>872</v>
      </c>
      <c r="G51" s="46"/>
      <c r="H51" s="46"/>
      <c r="I51" s="46"/>
      <c r="J51" s="46"/>
      <c r="K51" s="46"/>
      <c r="L51" s="46"/>
      <c r="M51" s="46"/>
      <c r="N51" s="46"/>
      <c r="O51" s="46"/>
      <c r="P51" s="46"/>
      <c r="Q51" s="46"/>
      <c r="R51" s="46"/>
      <c r="S51" s="46"/>
      <c r="T51" s="46"/>
      <c r="U51" s="46"/>
      <c r="V51" s="46"/>
      <c r="W51" s="46"/>
      <c r="X51" s="46"/>
      <c r="Y51" s="46"/>
      <c r="Z51" s="46"/>
      <c r="AA51" s="47">
        <v>12500</v>
      </c>
      <c r="AB51" s="47"/>
      <c r="AC51" s="47">
        <v>10000</v>
      </c>
      <c r="AD51" s="47"/>
      <c r="AE51" s="47">
        <v>11500</v>
      </c>
      <c r="AF51" s="46"/>
      <c r="AG51" s="46"/>
      <c r="AH51" s="46"/>
      <c r="AI51" s="46"/>
      <c r="AJ51" s="46"/>
    </row>
    <row r="52" spans="2:36" ht="15.75" x14ac:dyDescent="0.25">
      <c r="B52" s="25" t="s">
        <v>672</v>
      </c>
      <c r="C52" s="37" t="s">
        <v>875</v>
      </c>
      <c r="D52" s="26" t="s">
        <v>671</v>
      </c>
      <c r="E52" s="2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row>
    <row r="53" spans="2:36" ht="109.5" customHeight="1" x14ac:dyDescent="0.25">
      <c r="B53" s="23" t="s">
        <v>670</v>
      </c>
      <c r="C53" s="38" t="s">
        <v>876</v>
      </c>
      <c r="D53" s="22" t="s">
        <v>669</v>
      </c>
      <c r="E53" s="22" t="s">
        <v>668</v>
      </c>
      <c r="F53" s="41" t="s">
        <v>877</v>
      </c>
      <c r="G53" s="46"/>
      <c r="H53" s="46"/>
      <c r="I53" s="46"/>
      <c r="J53" s="47">
        <v>530</v>
      </c>
      <c r="K53" s="46"/>
      <c r="L53" s="47">
        <v>590</v>
      </c>
      <c r="M53" s="47">
        <v>340</v>
      </c>
      <c r="N53" s="46"/>
      <c r="O53" s="46"/>
      <c r="P53" s="46"/>
      <c r="Q53" s="47">
        <v>520</v>
      </c>
      <c r="R53" s="47">
        <v>525.5</v>
      </c>
      <c r="S53" s="46"/>
      <c r="T53" s="46"/>
      <c r="U53" s="46"/>
      <c r="V53" s="46"/>
      <c r="W53" s="46"/>
      <c r="X53" s="46"/>
      <c r="Y53" s="46"/>
      <c r="Z53" s="46"/>
      <c r="AA53" s="46"/>
      <c r="AB53" s="46"/>
      <c r="AC53" s="46"/>
      <c r="AD53" s="47">
        <v>310</v>
      </c>
      <c r="AE53" s="46"/>
      <c r="AF53" s="46"/>
      <c r="AG53" s="47">
        <v>500</v>
      </c>
      <c r="AH53" s="46"/>
      <c r="AI53" s="46"/>
      <c r="AJ53" s="46"/>
    </row>
    <row r="54" spans="2:36" ht="15.75" x14ac:dyDescent="0.25">
      <c r="B54" s="30" t="s">
        <v>667</v>
      </c>
      <c r="C54" s="37" t="s">
        <v>880</v>
      </c>
      <c r="D54" s="26" t="s">
        <v>666</v>
      </c>
      <c r="E54" s="2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row>
    <row r="55" spans="2:36" ht="82.5" customHeight="1" x14ac:dyDescent="0.25">
      <c r="B55" s="23" t="s">
        <v>665</v>
      </c>
      <c r="C55" s="38" t="s">
        <v>881</v>
      </c>
      <c r="D55" s="22" t="s">
        <v>664</v>
      </c>
      <c r="E55" s="22" t="s">
        <v>663</v>
      </c>
      <c r="F55" s="41" t="s">
        <v>887</v>
      </c>
      <c r="G55" s="46"/>
      <c r="H55" s="46"/>
      <c r="I55" s="46"/>
      <c r="J55" s="46"/>
      <c r="K55" s="46"/>
      <c r="L55" s="46"/>
      <c r="M55" s="46"/>
      <c r="N55" s="46"/>
      <c r="O55" s="46"/>
      <c r="P55" s="46"/>
      <c r="Q55" s="46"/>
      <c r="R55" s="47">
        <v>755</v>
      </c>
      <c r="S55" s="46"/>
      <c r="T55" s="47">
        <v>580</v>
      </c>
      <c r="U55" s="46"/>
      <c r="V55" s="46"/>
      <c r="W55" s="39">
        <v>580</v>
      </c>
      <c r="X55" s="46"/>
      <c r="Y55" s="46"/>
      <c r="Z55" s="47">
        <v>580</v>
      </c>
      <c r="AA55" s="46"/>
      <c r="AB55" s="46"/>
      <c r="AC55" s="46"/>
      <c r="AD55" s="46"/>
      <c r="AE55" s="46"/>
      <c r="AF55" s="46"/>
      <c r="AG55" s="46"/>
      <c r="AH55" s="46"/>
      <c r="AI55" s="46"/>
      <c r="AJ55" s="47">
        <v>580</v>
      </c>
    </row>
    <row r="56" spans="2:36" ht="15.75" x14ac:dyDescent="0.25">
      <c r="B56" s="30" t="s">
        <v>662</v>
      </c>
      <c r="C56" s="37" t="s">
        <v>882</v>
      </c>
      <c r="D56" s="26" t="s">
        <v>661</v>
      </c>
      <c r="E56" s="2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row>
    <row r="57" spans="2:36" ht="69" customHeight="1" x14ac:dyDescent="0.25">
      <c r="B57" s="23" t="s">
        <v>660</v>
      </c>
      <c r="C57" s="38" t="s">
        <v>883</v>
      </c>
      <c r="D57" s="22" t="s">
        <v>659</v>
      </c>
      <c r="E57" s="22" t="s">
        <v>658</v>
      </c>
      <c r="F57" s="44" t="s">
        <v>889</v>
      </c>
      <c r="G57" s="46"/>
      <c r="H57" s="46"/>
      <c r="I57" s="46"/>
      <c r="J57" s="46"/>
      <c r="K57" s="46"/>
      <c r="L57" s="46"/>
      <c r="M57" s="47">
        <v>23000</v>
      </c>
      <c r="N57" s="46"/>
      <c r="O57" s="46"/>
      <c r="P57" s="46"/>
      <c r="Q57" s="46"/>
      <c r="R57" s="47">
        <v>33540</v>
      </c>
      <c r="S57" s="46"/>
      <c r="T57" s="46"/>
      <c r="U57" s="46"/>
      <c r="V57" s="46"/>
      <c r="W57" s="58">
        <v>21950</v>
      </c>
      <c r="X57" s="46"/>
      <c r="Y57" s="46"/>
      <c r="Z57" s="46"/>
      <c r="AA57" s="46"/>
      <c r="AB57" s="46"/>
      <c r="AC57" s="46"/>
      <c r="AD57" s="46"/>
      <c r="AE57" s="46"/>
      <c r="AF57" s="46"/>
      <c r="AG57" s="47">
        <v>28500</v>
      </c>
      <c r="AH57" s="46"/>
      <c r="AI57" s="46"/>
      <c r="AJ57" s="46"/>
    </row>
    <row r="58" spans="2:36" ht="15.75" x14ac:dyDescent="0.25">
      <c r="B58" s="30" t="s">
        <v>657</v>
      </c>
      <c r="C58" s="37" t="s">
        <v>884</v>
      </c>
      <c r="D58" s="26" t="s">
        <v>656</v>
      </c>
      <c r="E58" s="2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row>
    <row r="59" spans="2:36" ht="66" customHeight="1" x14ac:dyDescent="0.25">
      <c r="B59" s="23" t="s">
        <v>655</v>
      </c>
      <c r="C59" s="38" t="s">
        <v>885</v>
      </c>
      <c r="D59" s="22" t="s">
        <v>654</v>
      </c>
      <c r="E59" s="22" t="s">
        <v>653</v>
      </c>
      <c r="F59" s="41" t="s">
        <v>890</v>
      </c>
      <c r="G59" s="59"/>
      <c r="H59" s="59"/>
      <c r="I59" s="59"/>
      <c r="J59" s="59"/>
      <c r="K59" s="59"/>
      <c r="L59" s="59"/>
      <c r="M59" s="59"/>
      <c r="N59" s="59"/>
      <c r="O59" s="59"/>
      <c r="P59" s="59"/>
      <c r="Q59" s="59"/>
      <c r="R59" s="47">
        <v>665</v>
      </c>
      <c r="S59" s="46"/>
      <c r="T59" s="47">
        <v>485</v>
      </c>
      <c r="U59" s="46"/>
      <c r="V59" s="46"/>
      <c r="W59" s="46"/>
      <c r="X59" s="46"/>
      <c r="Y59" s="46"/>
      <c r="Z59" s="47">
        <v>485</v>
      </c>
      <c r="AA59" s="46"/>
      <c r="AB59" s="46"/>
      <c r="AC59" s="46"/>
      <c r="AD59" s="46"/>
      <c r="AE59" s="46"/>
      <c r="AF59" s="46"/>
      <c r="AG59" s="46"/>
      <c r="AH59" s="46"/>
      <c r="AI59" s="46"/>
      <c r="AJ59" s="47">
        <v>485</v>
      </c>
    </row>
    <row r="60" spans="2:36" ht="15.75" x14ac:dyDescent="0.25">
      <c r="B60" s="30" t="s">
        <v>652</v>
      </c>
      <c r="C60" s="37" t="s">
        <v>886</v>
      </c>
      <c r="D60" s="26" t="s">
        <v>651</v>
      </c>
      <c r="E60" s="26"/>
      <c r="F60" s="70"/>
      <c r="G60" s="59"/>
      <c r="H60" s="59"/>
      <c r="I60" s="59"/>
      <c r="J60" s="59"/>
      <c r="K60" s="59"/>
      <c r="L60" s="59"/>
      <c r="M60" s="59"/>
      <c r="N60" s="59"/>
      <c r="O60" s="59"/>
      <c r="P60" s="59"/>
      <c r="Q60" s="59"/>
      <c r="R60" s="59"/>
      <c r="S60" s="46"/>
      <c r="T60" s="46"/>
      <c r="U60" s="46"/>
      <c r="V60" s="46"/>
      <c r="W60" s="46"/>
      <c r="X60" s="46"/>
      <c r="Y60" s="46"/>
      <c r="Z60" s="46"/>
      <c r="AA60" s="46"/>
      <c r="AB60" s="46"/>
      <c r="AC60" s="46"/>
      <c r="AD60" s="46"/>
      <c r="AE60" s="46"/>
      <c r="AF60" s="46"/>
      <c r="AG60" s="46"/>
      <c r="AH60" s="46"/>
      <c r="AI60" s="46"/>
      <c r="AJ60" s="46"/>
    </row>
    <row r="61" spans="2:36" ht="15.75" x14ac:dyDescent="0.25">
      <c r="B61" s="29" t="s">
        <v>650</v>
      </c>
      <c r="C61" s="37" t="s">
        <v>891</v>
      </c>
      <c r="D61" s="26" t="s">
        <v>649</v>
      </c>
      <c r="E61" s="26"/>
      <c r="F61" s="69"/>
      <c r="G61" s="59"/>
      <c r="H61" s="59"/>
      <c r="I61" s="59"/>
      <c r="J61" s="59"/>
      <c r="K61" s="59"/>
      <c r="L61" s="59"/>
      <c r="M61" s="59"/>
      <c r="N61" s="59"/>
      <c r="O61" s="59"/>
      <c r="P61" s="59"/>
      <c r="Q61" s="59"/>
      <c r="R61" s="59"/>
      <c r="S61" s="46"/>
      <c r="T61" s="46"/>
      <c r="U61" s="46"/>
      <c r="V61" s="46"/>
      <c r="W61" s="46"/>
      <c r="X61" s="46"/>
      <c r="Y61" s="46"/>
      <c r="Z61" s="46"/>
      <c r="AA61" s="46"/>
      <c r="AB61" s="46"/>
      <c r="AC61" s="46"/>
      <c r="AD61" s="46"/>
      <c r="AE61" s="46"/>
      <c r="AF61" s="46"/>
      <c r="AG61" s="46"/>
      <c r="AH61" s="46"/>
      <c r="AI61" s="46"/>
      <c r="AJ61" s="46"/>
    </row>
    <row r="62" spans="2:36" ht="45" x14ac:dyDescent="0.25">
      <c r="B62" s="23" t="s">
        <v>648</v>
      </c>
      <c r="C62" s="38" t="s">
        <v>893</v>
      </c>
      <c r="D62" s="22" t="s">
        <v>647</v>
      </c>
      <c r="E62" s="22" t="s">
        <v>646</v>
      </c>
      <c r="F62" s="41" t="s">
        <v>651</v>
      </c>
      <c r="G62" s="59"/>
      <c r="H62" s="59"/>
      <c r="I62" s="60">
        <v>3600</v>
      </c>
      <c r="J62" s="64"/>
      <c r="K62" s="59"/>
      <c r="L62" s="59"/>
      <c r="M62" s="59"/>
      <c r="N62" s="59"/>
      <c r="O62" s="59"/>
      <c r="P62" s="59"/>
      <c r="Q62" s="59"/>
      <c r="R62" s="59"/>
      <c r="S62" s="46"/>
      <c r="T62" s="46"/>
      <c r="U62" s="46"/>
      <c r="V62" s="46"/>
      <c r="W62" s="46"/>
      <c r="X62" s="46"/>
      <c r="Y62" s="46"/>
      <c r="Z62" s="46"/>
      <c r="AA62" s="46"/>
      <c r="AB62" s="46"/>
      <c r="AC62" s="46"/>
      <c r="AD62" s="46"/>
      <c r="AE62" s="46"/>
      <c r="AF62" s="46"/>
      <c r="AG62" s="46"/>
      <c r="AH62" s="46"/>
      <c r="AI62" s="46"/>
      <c r="AJ62" s="46"/>
    </row>
    <row r="63" spans="2:36" ht="45" x14ac:dyDescent="0.25">
      <c r="B63" s="23" t="s">
        <v>645</v>
      </c>
      <c r="C63" s="38" t="s">
        <v>894</v>
      </c>
      <c r="D63" s="22" t="s">
        <v>644</v>
      </c>
      <c r="E63" s="22" t="s">
        <v>643</v>
      </c>
      <c r="F63" s="41" t="s">
        <v>651</v>
      </c>
      <c r="G63" s="59"/>
      <c r="H63" s="59"/>
      <c r="I63" s="60">
        <v>3600</v>
      </c>
      <c r="J63" s="64"/>
      <c r="K63" s="59"/>
      <c r="L63" s="59"/>
      <c r="M63" s="59"/>
      <c r="N63" s="59"/>
      <c r="O63" s="59"/>
      <c r="P63" s="59"/>
      <c r="Q63" s="59"/>
      <c r="R63" s="59"/>
      <c r="S63" s="46"/>
      <c r="T63" s="46"/>
      <c r="U63" s="46"/>
      <c r="V63" s="46"/>
      <c r="W63" s="46"/>
      <c r="X63" s="46"/>
      <c r="Y63" s="46"/>
      <c r="Z63" s="46"/>
      <c r="AA63" s="46"/>
      <c r="AB63" s="46"/>
      <c r="AC63" s="46"/>
      <c r="AD63" s="46"/>
      <c r="AE63" s="46"/>
      <c r="AF63" s="46"/>
      <c r="AG63" s="46"/>
      <c r="AH63" s="46"/>
      <c r="AI63" s="46"/>
      <c r="AJ63" s="46"/>
    </row>
    <row r="64" spans="2:36" ht="30" x14ac:dyDescent="0.25">
      <c r="B64" s="23" t="s">
        <v>642</v>
      </c>
      <c r="C64" s="38" t="s">
        <v>895</v>
      </c>
      <c r="D64" s="22" t="s">
        <v>641</v>
      </c>
      <c r="E64" s="22" t="s">
        <v>640</v>
      </c>
      <c r="F64" s="41" t="s">
        <v>651</v>
      </c>
      <c r="G64" s="59"/>
      <c r="H64" s="59"/>
      <c r="I64" s="60">
        <v>3600</v>
      </c>
      <c r="J64" s="64"/>
      <c r="K64" s="59"/>
      <c r="L64" s="59"/>
      <c r="M64" s="59"/>
      <c r="N64" s="59"/>
      <c r="O64" s="59"/>
      <c r="P64" s="59"/>
      <c r="Q64" s="59"/>
      <c r="R64" s="59"/>
      <c r="S64" s="46"/>
      <c r="T64" s="46"/>
      <c r="U64" s="46"/>
      <c r="V64" s="46"/>
      <c r="W64" s="46"/>
      <c r="X64" s="46"/>
      <c r="Y64" s="46"/>
      <c r="Z64" s="46"/>
      <c r="AA64" s="46"/>
      <c r="AB64" s="46"/>
      <c r="AC64" s="46"/>
      <c r="AD64" s="46"/>
      <c r="AE64" s="46"/>
      <c r="AF64" s="46"/>
      <c r="AG64" s="46"/>
      <c r="AH64" s="46"/>
      <c r="AI64" s="46"/>
      <c r="AJ64" s="46"/>
    </row>
    <row r="65" spans="2:36" ht="30" x14ac:dyDescent="0.25">
      <c r="B65" s="23" t="s">
        <v>639</v>
      </c>
      <c r="C65" s="38" t="s">
        <v>896</v>
      </c>
      <c r="D65" s="22" t="s">
        <v>638</v>
      </c>
      <c r="E65" s="22" t="s">
        <v>637</v>
      </c>
      <c r="F65" s="41" t="s">
        <v>651</v>
      </c>
      <c r="G65" s="59"/>
      <c r="H65" s="59"/>
      <c r="I65" s="60">
        <v>1200</v>
      </c>
      <c r="J65" s="64"/>
      <c r="K65" s="59"/>
      <c r="L65" s="59"/>
      <c r="M65" s="59"/>
      <c r="N65" s="59"/>
      <c r="O65" s="59"/>
      <c r="P65" s="59"/>
      <c r="Q65" s="59"/>
      <c r="R65" s="59"/>
      <c r="S65" s="46"/>
      <c r="T65" s="46"/>
      <c r="U65" s="46"/>
      <c r="V65" s="46"/>
      <c r="W65" s="46"/>
      <c r="X65" s="46"/>
      <c r="Y65" s="46"/>
      <c r="Z65" s="46"/>
      <c r="AA65" s="46"/>
      <c r="AB65" s="46"/>
      <c r="AC65" s="46"/>
      <c r="AD65" s="46"/>
      <c r="AE65" s="46"/>
      <c r="AF65" s="46"/>
      <c r="AG65" s="46"/>
      <c r="AH65" s="46"/>
      <c r="AI65" s="46"/>
      <c r="AJ65" s="46"/>
    </row>
    <row r="66" spans="2:36" ht="30" x14ac:dyDescent="0.25">
      <c r="B66" s="23" t="s">
        <v>636</v>
      </c>
      <c r="C66" s="38" t="s">
        <v>897</v>
      </c>
      <c r="D66" s="22" t="s">
        <v>635</v>
      </c>
      <c r="E66" s="22" t="s">
        <v>634</v>
      </c>
      <c r="F66" s="41" t="s">
        <v>651</v>
      </c>
      <c r="G66" s="59"/>
      <c r="H66" s="59"/>
      <c r="I66" s="60">
        <v>3000</v>
      </c>
      <c r="J66" s="64"/>
      <c r="K66" s="59"/>
      <c r="L66" s="59"/>
      <c r="M66" s="59"/>
      <c r="N66" s="59"/>
      <c r="O66" s="59"/>
      <c r="P66" s="59"/>
      <c r="Q66" s="59"/>
      <c r="R66" s="59"/>
      <c r="S66" s="46"/>
      <c r="T66" s="46"/>
      <c r="U66" s="46"/>
      <c r="V66" s="46"/>
      <c r="W66" s="46"/>
      <c r="X66" s="46"/>
      <c r="Y66" s="46"/>
      <c r="Z66" s="46"/>
      <c r="AA66" s="46"/>
      <c r="AB66" s="46"/>
      <c r="AC66" s="46"/>
      <c r="AD66" s="46"/>
      <c r="AE66" s="46"/>
      <c r="AF66" s="46"/>
      <c r="AG66" s="46"/>
      <c r="AH66" s="46"/>
      <c r="AI66" s="46"/>
      <c r="AJ66" s="46"/>
    </row>
    <row r="67" spans="2:36" ht="15.75" x14ac:dyDescent="0.25">
      <c r="B67" s="29" t="s">
        <v>633</v>
      </c>
      <c r="C67" s="37" t="s">
        <v>892</v>
      </c>
      <c r="D67" s="26" t="s">
        <v>632</v>
      </c>
      <c r="E67" s="26"/>
      <c r="F67" s="45"/>
      <c r="G67" s="59"/>
      <c r="H67" s="59"/>
      <c r="I67" s="59"/>
      <c r="J67" s="59"/>
      <c r="K67" s="59"/>
      <c r="L67" s="59"/>
      <c r="M67" s="59"/>
      <c r="N67" s="59"/>
      <c r="O67" s="59"/>
      <c r="P67" s="59"/>
      <c r="Q67" s="59"/>
      <c r="R67" s="59"/>
      <c r="S67" s="46"/>
      <c r="T67" s="46"/>
      <c r="U67" s="46"/>
      <c r="V67" s="46"/>
      <c r="W67" s="46"/>
      <c r="X67" s="46"/>
      <c r="Y67" s="46"/>
      <c r="Z67" s="46"/>
      <c r="AA67" s="46"/>
      <c r="AB67" s="46"/>
      <c r="AC67" s="46"/>
      <c r="AD67" s="46"/>
      <c r="AE67" s="46"/>
      <c r="AF67" s="46"/>
      <c r="AG67" s="46"/>
      <c r="AH67" s="46"/>
      <c r="AI67" s="46"/>
      <c r="AJ67" s="46"/>
    </row>
    <row r="68" spans="2:36" ht="30" x14ac:dyDescent="0.25">
      <c r="B68" s="12" t="s">
        <v>631</v>
      </c>
      <c r="C68" s="38" t="s">
        <v>898</v>
      </c>
      <c r="D68" s="22" t="s">
        <v>630</v>
      </c>
      <c r="E68" s="22" t="s">
        <v>630</v>
      </c>
      <c r="F68" s="41" t="s">
        <v>651</v>
      </c>
      <c r="G68" s="59"/>
      <c r="H68" s="59"/>
      <c r="I68" s="60">
        <v>500</v>
      </c>
      <c r="J68" s="65"/>
      <c r="K68" s="59"/>
      <c r="L68" s="59"/>
      <c r="M68" s="59"/>
      <c r="N68" s="59"/>
      <c r="O68" s="59"/>
      <c r="P68" s="59"/>
      <c r="Q68" s="59"/>
      <c r="R68" s="59"/>
      <c r="S68" s="46"/>
      <c r="T68" s="46"/>
      <c r="U68" s="46"/>
      <c r="V68" s="46"/>
      <c r="W68" s="46"/>
      <c r="X68" s="46"/>
      <c r="Y68" s="46"/>
      <c r="Z68" s="46"/>
      <c r="AA68" s="46"/>
      <c r="AB68" s="46"/>
      <c r="AC68" s="46"/>
      <c r="AD68" s="46"/>
      <c r="AE68" s="46"/>
      <c r="AF68" s="46"/>
      <c r="AG68" s="46"/>
      <c r="AH68" s="46"/>
      <c r="AI68" s="46"/>
      <c r="AJ68" s="46"/>
    </row>
    <row r="69" spans="2:36" ht="45" x14ac:dyDescent="0.25">
      <c r="B69" s="12" t="s">
        <v>629</v>
      </c>
      <c r="C69" s="38" t="s">
        <v>899</v>
      </c>
      <c r="D69" s="22" t="s">
        <v>628</v>
      </c>
      <c r="E69" s="22" t="s">
        <v>628</v>
      </c>
      <c r="F69" s="41" t="s">
        <v>651</v>
      </c>
      <c r="G69" s="59"/>
      <c r="H69" s="59"/>
      <c r="I69" s="60">
        <v>600</v>
      </c>
      <c r="J69" s="65"/>
      <c r="K69" s="59"/>
      <c r="L69" s="59"/>
      <c r="M69" s="59"/>
      <c r="N69" s="59"/>
      <c r="O69" s="59"/>
      <c r="P69" s="59"/>
      <c r="Q69" s="59"/>
      <c r="R69" s="59"/>
      <c r="S69" s="46"/>
      <c r="T69" s="46"/>
      <c r="U69" s="46"/>
      <c r="V69" s="46"/>
      <c r="W69" s="46"/>
      <c r="X69" s="46"/>
      <c r="Y69" s="46"/>
      <c r="Z69" s="46"/>
      <c r="AA69" s="46"/>
      <c r="AB69" s="46"/>
      <c r="AC69" s="46"/>
      <c r="AD69" s="46"/>
      <c r="AE69" s="46"/>
      <c r="AF69" s="46"/>
      <c r="AG69" s="46"/>
      <c r="AH69" s="46"/>
      <c r="AI69" s="46"/>
      <c r="AJ69" s="46"/>
    </row>
    <row r="70" spans="2:36" ht="15.75" x14ac:dyDescent="0.25">
      <c r="B70" s="30" t="s">
        <v>627</v>
      </c>
      <c r="C70" s="37" t="s">
        <v>900</v>
      </c>
      <c r="D70" s="26" t="s">
        <v>626</v>
      </c>
      <c r="E70" s="26"/>
      <c r="F70" s="45"/>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row>
    <row r="71" spans="2:36" ht="111" customHeight="1" x14ac:dyDescent="0.25">
      <c r="B71" s="23" t="s">
        <v>625</v>
      </c>
      <c r="C71" s="38" t="s">
        <v>901</v>
      </c>
      <c r="D71" s="22" t="s">
        <v>624</v>
      </c>
      <c r="E71" s="22" t="s">
        <v>623</v>
      </c>
      <c r="F71" s="41" t="s">
        <v>1050</v>
      </c>
      <c r="G71" s="46"/>
      <c r="H71" s="46"/>
      <c r="I71" s="46"/>
      <c r="J71" s="47">
        <v>81693.899999999994</v>
      </c>
      <c r="K71" s="46"/>
      <c r="L71" s="46"/>
      <c r="M71" s="46"/>
      <c r="N71" s="46"/>
      <c r="O71" s="61">
        <v>65355.12</v>
      </c>
      <c r="P71" s="46"/>
      <c r="Q71" s="46"/>
      <c r="R71" s="47">
        <v>71890.632000000012</v>
      </c>
      <c r="S71" s="46"/>
      <c r="T71" s="48">
        <v>65355.12</v>
      </c>
      <c r="U71" s="46"/>
      <c r="V71" s="46"/>
      <c r="W71" s="39">
        <v>65355.12</v>
      </c>
      <c r="X71" s="46"/>
      <c r="Y71" s="47">
        <v>66000</v>
      </c>
      <c r="Z71" s="46"/>
      <c r="AA71" s="46"/>
      <c r="AB71" s="46"/>
      <c r="AC71" s="46"/>
      <c r="AD71" s="46"/>
      <c r="AE71" s="46"/>
      <c r="AF71" s="46"/>
      <c r="AG71" s="47">
        <v>71237</v>
      </c>
      <c r="AH71" s="71"/>
      <c r="AI71" s="47"/>
      <c r="AJ71" s="46"/>
    </row>
    <row r="72" spans="2:36" ht="105" x14ac:dyDescent="0.25">
      <c r="B72" s="23" t="s">
        <v>622</v>
      </c>
      <c r="C72" s="38" t="s">
        <v>902</v>
      </c>
      <c r="D72" s="22" t="s">
        <v>621</v>
      </c>
      <c r="E72" s="22" t="s">
        <v>620</v>
      </c>
      <c r="F72" s="41" t="s">
        <v>1050</v>
      </c>
      <c r="G72" s="46"/>
      <c r="H72" s="46"/>
      <c r="I72" s="46"/>
      <c r="J72" s="47">
        <v>65397.599999999999</v>
      </c>
      <c r="K72" s="46"/>
      <c r="L72" s="46"/>
      <c r="M72" s="46"/>
      <c r="N72" s="46"/>
      <c r="O72" s="61">
        <v>52318.080000000002</v>
      </c>
      <c r="P72" s="46"/>
      <c r="Q72" s="46"/>
      <c r="R72" s="47">
        <v>57549.888000000006</v>
      </c>
      <c r="S72" s="46"/>
      <c r="T72" s="48">
        <v>52318.080000000002</v>
      </c>
      <c r="U72" s="46"/>
      <c r="V72" s="46"/>
      <c r="W72" s="39">
        <v>52318.080000000002</v>
      </c>
      <c r="X72" s="46"/>
      <c r="Y72" s="47">
        <v>16800</v>
      </c>
      <c r="Z72" s="46"/>
      <c r="AA72" s="46"/>
      <c r="AB72" s="46"/>
      <c r="AC72" s="46"/>
      <c r="AD72" s="46"/>
      <c r="AE72" s="46"/>
      <c r="AF72" s="46"/>
      <c r="AG72" s="47">
        <v>57027</v>
      </c>
      <c r="AH72" s="71"/>
      <c r="AI72" s="47"/>
      <c r="AJ72" s="46"/>
    </row>
    <row r="73" spans="2:36" ht="105" x14ac:dyDescent="0.25">
      <c r="B73" s="23" t="s">
        <v>619</v>
      </c>
      <c r="C73" s="38" t="s">
        <v>903</v>
      </c>
      <c r="D73" s="24" t="s">
        <v>618</v>
      </c>
      <c r="E73" s="22" t="s">
        <v>617</v>
      </c>
      <c r="F73" s="41" t="s">
        <v>1050</v>
      </c>
      <c r="G73" s="46"/>
      <c r="H73" s="46"/>
      <c r="I73" s="46"/>
      <c r="J73" s="47">
        <v>86623.35</v>
      </c>
      <c r="K73" s="46"/>
      <c r="L73" s="46"/>
      <c r="M73" s="46"/>
      <c r="N73" s="46"/>
      <c r="O73" s="61">
        <v>69298.679999999993</v>
      </c>
      <c r="P73" s="46"/>
      <c r="Q73" s="46"/>
      <c r="R73" s="47">
        <v>76228.547999999995</v>
      </c>
      <c r="S73" s="46"/>
      <c r="T73" s="48">
        <v>69298.679999999993</v>
      </c>
      <c r="U73" s="46"/>
      <c r="V73" s="46"/>
      <c r="W73" s="39">
        <v>69299</v>
      </c>
      <c r="X73" s="46"/>
      <c r="Y73" s="47">
        <v>69600</v>
      </c>
      <c r="Z73" s="46"/>
      <c r="AA73" s="46"/>
      <c r="AB73" s="46"/>
      <c r="AC73" s="46"/>
      <c r="AD73" s="46"/>
      <c r="AE73" s="46"/>
      <c r="AF73" s="46"/>
      <c r="AG73" s="47">
        <v>75536</v>
      </c>
      <c r="AH73" s="71"/>
      <c r="AI73" s="47"/>
      <c r="AJ73" s="46"/>
    </row>
    <row r="74" spans="2:36" ht="90" x14ac:dyDescent="0.25">
      <c r="B74" s="23" t="s">
        <v>616</v>
      </c>
      <c r="C74" s="38" t="s">
        <v>904</v>
      </c>
      <c r="D74" s="24" t="s">
        <v>615</v>
      </c>
      <c r="E74" s="22" t="s">
        <v>614</v>
      </c>
      <c r="F74" s="41" t="s">
        <v>1145</v>
      </c>
      <c r="G74" s="46"/>
      <c r="H74" s="46"/>
      <c r="I74" s="46"/>
      <c r="J74" s="47">
        <v>1277.6500000000001</v>
      </c>
      <c r="K74" s="46"/>
      <c r="L74" s="46"/>
      <c r="M74" s="46"/>
      <c r="N74" s="46"/>
      <c r="O74" s="61">
        <v>1022.12</v>
      </c>
      <c r="P74" s="46"/>
      <c r="Q74" s="46"/>
      <c r="R74" s="47">
        <v>1124.3320000000001</v>
      </c>
      <c r="S74" s="46"/>
      <c r="T74" s="48">
        <v>1022.12</v>
      </c>
      <c r="U74" s="46"/>
      <c r="V74" s="46"/>
      <c r="W74" s="39">
        <v>1023</v>
      </c>
      <c r="X74" s="46"/>
      <c r="Y74" s="47"/>
      <c r="Z74" s="46"/>
      <c r="AA74" s="46"/>
      <c r="AB74" s="46"/>
      <c r="AC74" s="46"/>
      <c r="AD74" s="46"/>
      <c r="AE74" s="46"/>
      <c r="AF74" s="46"/>
      <c r="AG74" s="47">
        <v>1114</v>
      </c>
      <c r="AH74" s="71"/>
      <c r="AI74" s="47"/>
      <c r="AJ74" s="46"/>
    </row>
    <row r="75" spans="2:36" ht="90" x14ac:dyDescent="0.25">
      <c r="B75" s="23" t="s">
        <v>613</v>
      </c>
      <c r="C75" s="38" t="s">
        <v>905</v>
      </c>
      <c r="D75" s="24" t="s">
        <v>612</v>
      </c>
      <c r="E75" s="22" t="s">
        <v>611</v>
      </c>
      <c r="F75" s="41" t="s">
        <v>1145</v>
      </c>
      <c r="G75" s="46"/>
      <c r="H75" s="46"/>
      <c r="I75" s="46"/>
      <c r="J75" s="47">
        <v>1587.99</v>
      </c>
      <c r="K75" s="46"/>
      <c r="L75" s="46"/>
      <c r="M75" s="46"/>
      <c r="N75" s="46"/>
      <c r="O75" s="61">
        <v>1270.3900000000001</v>
      </c>
      <c r="P75" s="46"/>
      <c r="Q75" s="46"/>
      <c r="R75" s="47">
        <v>1397.4290000000003</v>
      </c>
      <c r="S75" s="46"/>
      <c r="T75" s="48">
        <v>1270.3900000000001</v>
      </c>
      <c r="U75" s="46"/>
      <c r="V75" s="46"/>
      <c r="W75" s="39">
        <v>1271</v>
      </c>
      <c r="X75" s="46"/>
      <c r="Y75" s="47"/>
      <c r="Z75" s="46"/>
      <c r="AA75" s="46"/>
      <c r="AB75" s="46"/>
      <c r="AC75" s="46"/>
      <c r="AD75" s="46"/>
      <c r="AE75" s="46"/>
      <c r="AF75" s="46"/>
      <c r="AG75" s="47">
        <v>1385</v>
      </c>
      <c r="AH75" s="71"/>
      <c r="AI75" s="47"/>
      <c r="AJ75" s="46"/>
    </row>
    <row r="76" spans="2:36" ht="105" x14ac:dyDescent="0.25">
      <c r="B76" s="23" t="s">
        <v>610</v>
      </c>
      <c r="C76" s="38" t="s">
        <v>906</v>
      </c>
      <c r="D76" s="24" t="s">
        <v>609</v>
      </c>
      <c r="E76" s="22" t="s">
        <v>608</v>
      </c>
      <c r="F76" s="41" t="s">
        <v>1050</v>
      </c>
      <c r="G76" s="46"/>
      <c r="H76" s="46"/>
      <c r="I76" s="46"/>
      <c r="J76" s="47">
        <v>86623.35</v>
      </c>
      <c r="K76" s="46"/>
      <c r="L76" s="46"/>
      <c r="M76" s="46"/>
      <c r="N76" s="46"/>
      <c r="O76" s="61">
        <v>69298.679999999993</v>
      </c>
      <c r="P76" s="46"/>
      <c r="Q76" s="46"/>
      <c r="R76" s="47">
        <v>76228.547999999995</v>
      </c>
      <c r="S76" s="46"/>
      <c r="T76" s="48">
        <v>69298.679999999993</v>
      </c>
      <c r="U76" s="46"/>
      <c r="V76" s="46"/>
      <c r="W76" s="39">
        <v>69299</v>
      </c>
      <c r="X76" s="46"/>
      <c r="Y76" s="47">
        <v>69600</v>
      </c>
      <c r="Z76" s="46"/>
      <c r="AA76" s="46"/>
      <c r="AB76" s="46"/>
      <c r="AC76" s="46"/>
      <c r="AD76" s="46"/>
      <c r="AE76" s="46"/>
      <c r="AF76" s="46"/>
      <c r="AG76" s="47">
        <v>75536</v>
      </c>
      <c r="AH76" s="71"/>
      <c r="AI76" s="47"/>
      <c r="AJ76" s="46"/>
    </row>
    <row r="77" spans="2:36" ht="90" x14ac:dyDescent="0.25">
      <c r="B77" s="23" t="s">
        <v>607</v>
      </c>
      <c r="C77" s="38" t="s">
        <v>907</v>
      </c>
      <c r="D77" s="24" t="s">
        <v>606</v>
      </c>
      <c r="E77" s="22" t="s">
        <v>605</v>
      </c>
      <c r="F77" s="41" t="s">
        <v>1144</v>
      </c>
      <c r="G77" s="46"/>
      <c r="H77" s="46"/>
      <c r="I77" s="46"/>
      <c r="J77" s="47">
        <v>1277.6500000000001</v>
      </c>
      <c r="K77" s="46"/>
      <c r="L77" s="46"/>
      <c r="M77" s="46"/>
      <c r="N77" s="46"/>
      <c r="O77" s="61">
        <v>1022.12</v>
      </c>
      <c r="P77" s="46"/>
      <c r="Q77" s="46"/>
      <c r="R77" s="47">
        <v>1124.3320000000001</v>
      </c>
      <c r="S77" s="46"/>
      <c r="T77" s="48">
        <v>1022.12</v>
      </c>
      <c r="U77" s="46"/>
      <c r="V77" s="46"/>
      <c r="W77" s="39">
        <v>1023</v>
      </c>
      <c r="X77" s="46"/>
      <c r="Y77" s="47"/>
      <c r="Z77" s="46"/>
      <c r="AA77" s="46"/>
      <c r="AB77" s="46"/>
      <c r="AC77" s="46"/>
      <c r="AD77" s="46"/>
      <c r="AE77" s="46"/>
      <c r="AF77" s="46"/>
      <c r="AG77" s="47">
        <v>1114</v>
      </c>
      <c r="AH77" s="71"/>
      <c r="AI77" s="47"/>
      <c r="AJ77" s="46"/>
    </row>
    <row r="78" spans="2:36" ht="90" x14ac:dyDescent="0.25">
      <c r="B78" s="23" t="s">
        <v>604</v>
      </c>
      <c r="C78" s="38" t="s">
        <v>908</v>
      </c>
      <c r="D78" s="24" t="s">
        <v>603</v>
      </c>
      <c r="E78" s="22" t="s">
        <v>602</v>
      </c>
      <c r="F78" s="41" t="s">
        <v>1145</v>
      </c>
      <c r="G78" s="46"/>
      <c r="H78" s="46"/>
      <c r="I78" s="46"/>
      <c r="J78" s="47">
        <v>1587.99</v>
      </c>
      <c r="K78" s="46"/>
      <c r="L78" s="46"/>
      <c r="M78" s="46"/>
      <c r="N78" s="46"/>
      <c r="O78" s="61">
        <v>1270.3900000000001</v>
      </c>
      <c r="P78" s="46"/>
      <c r="Q78" s="46"/>
      <c r="R78" s="47">
        <v>1397.4290000000003</v>
      </c>
      <c r="S78" s="46"/>
      <c r="T78" s="48">
        <v>1270.3900000000001</v>
      </c>
      <c r="U78" s="46"/>
      <c r="V78" s="46"/>
      <c r="W78" s="39">
        <v>1271</v>
      </c>
      <c r="X78" s="46"/>
      <c r="Y78" s="47"/>
      <c r="Z78" s="46"/>
      <c r="AA78" s="46"/>
      <c r="AB78" s="46"/>
      <c r="AC78" s="46"/>
      <c r="AD78" s="46"/>
      <c r="AE78" s="46"/>
      <c r="AF78" s="46"/>
      <c r="AG78" s="47">
        <v>1385</v>
      </c>
      <c r="AH78" s="71"/>
      <c r="AI78" s="47"/>
      <c r="AJ78" s="46"/>
    </row>
    <row r="79" spans="2:36" ht="94.5" customHeight="1" x14ac:dyDescent="0.25">
      <c r="B79" s="23" t="s">
        <v>601</v>
      </c>
      <c r="C79" s="38" t="s">
        <v>909</v>
      </c>
      <c r="D79" s="24" t="s">
        <v>600</v>
      </c>
      <c r="E79" s="22" t="s">
        <v>599</v>
      </c>
      <c r="F79" s="41" t="s">
        <v>1051</v>
      </c>
      <c r="G79" s="46"/>
      <c r="H79" s="46"/>
      <c r="I79" s="46"/>
      <c r="J79" s="47">
        <v>519.61</v>
      </c>
      <c r="K79" s="46"/>
      <c r="L79" s="46"/>
      <c r="M79" s="46"/>
      <c r="N79" s="46"/>
      <c r="O79" s="61">
        <v>415.69</v>
      </c>
      <c r="P79" s="46"/>
      <c r="Q79" s="46"/>
      <c r="R79" s="47">
        <v>457.25900000000001</v>
      </c>
      <c r="S79" s="46"/>
      <c r="T79" s="48">
        <v>415.69</v>
      </c>
      <c r="U79" s="46"/>
      <c r="V79" s="46"/>
      <c r="W79" s="39">
        <v>416</v>
      </c>
      <c r="X79" s="46"/>
      <c r="Y79" s="46"/>
      <c r="Z79" s="46"/>
      <c r="AA79" s="46"/>
      <c r="AB79" s="46"/>
      <c r="AC79" s="46"/>
      <c r="AD79" s="46"/>
      <c r="AE79" s="46"/>
      <c r="AF79" s="46"/>
      <c r="AG79" s="47">
        <v>453</v>
      </c>
      <c r="AH79" s="71"/>
      <c r="AI79" s="47"/>
      <c r="AJ79" s="46"/>
    </row>
    <row r="80" spans="2:36" ht="90" customHeight="1" x14ac:dyDescent="0.25">
      <c r="B80" s="23" t="s">
        <v>598</v>
      </c>
      <c r="C80" s="38" t="s">
        <v>910</v>
      </c>
      <c r="D80" s="24" t="s">
        <v>597</v>
      </c>
      <c r="E80" s="22" t="s">
        <v>596</v>
      </c>
      <c r="F80" s="41" t="s">
        <v>1051</v>
      </c>
      <c r="G80" s="46"/>
      <c r="H80" s="46"/>
      <c r="I80" s="46"/>
      <c r="J80" s="47">
        <v>635.11</v>
      </c>
      <c r="K80" s="46"/>
      <c r="L80" s="46"/>
      <c r="M80" s="46"/>
      <c r="N80" s="46"/>
      <c r="O80" s="61">
        <v>508.09</v>
      </c>
      <c r="P80" s="46"/>
      <c r="Q80" s="46"/>
      <c r="R80" s="47">
        <v>558.899</v>
      </c>
      <c r="S80" s="46"/>
      <c r="T80" s="48">
        <v>508.09</v>
      </c>
      <c r="U80" s="46"/>
      <c r="V80" s="46"/>
      <c r="W80" s="39">
        <v>509</v>
      </c>
      <c r="X80" s="46"/>
      <c r="Y80" s="46"/>
      <c r="Z80" s="46"/>
      <c r="AA80" s="46"/>
      <c r="AB80" s="46"/>
      <c r="AC80" s="46"/>
      <c r="AD80" s="46"/>
      <c r="AE80" s="46"/>
      <c r="AF80" s="46"/>
      <c r="AG80" s="47">
        <v>554</v>
      </c>
      <c r="AH80" s="71"/>
      <c r="AI80" s="47"/>
      <c r="AJ80" s="46"/>
    </row>
    <row r="81" spans="2:36" ht="105" x14ac:dyDescent="0.25">
      <c r="B81" s="23" t="s">
        <v>595</v>
      </c>
      <c r="C81" s="38" t="s">
        <v>911</v>
      </c>
      <c r="D81" s="24" t="s">
        <v>594</v>
      </c>
      <c r="E81" s="22" t="s">
        <v>593</v>
      </c>
      <c r="F81" s="41" t="s">
        <v>1050</v>
      </c>
      <c r="G81" s="46"/>
      <c r="H81" s="46"/>
      <c r="I81" s="46"/>
      <c r="J81" s="47">
        <v>6928.35</v>
      </c>
      <c r="K81" s="46"/>
      <c r="L81" s="46"/>
      <c r="M81" s="46"/>
      <c r="N81" s="46"/>
      <c r="O81" s="61">
        <v>5542.68</v>
      </c>
      <c r="P81" s="46"/>
      <c r="Q81" s="46"/>
      <c r="R81" s="47">
        <v>6096.9480000000012</v>
      </c>
      <c r="S81" s="46"/>
      <c r="T81" s="48">
        <v>5542.68</v>
      </c>
      <c r="U81" s="46"/>
      <c r="V81" s="46"/>
      <c r="W81" s="39">
        <v>5543</v>
      </c>
      <c r="X81" s="46"/>
      <c r="Y81" s="47">
        <v>6000</v>
      </c>
      <c r="Z81" s="46"/>
      <c r="AA81" s="46"/>
      <c r="AB81" s="46"/>
      <c r="AC81" s="46"/>
      <c r="AD81" s="46"/>
      <c r="AE81" s="46"/>
      <c r="AF81" s="46"/>
      <c r="AG81" s="47">
        <v>6042</v>
      </c>
      <c r="AH81" s="71"/>
      <c r="AI81" s="47"/>
      <c r="AJ81" s="46"/>
    </row>
    <row r="82" spans="2:36" ht="90" x14ac:dyDescent="0.25">
      <c r="B82" s="23" t="s">
        <v>592</v>
      </c>
      <c r="C82" s="38" t="s">
        <v>912</v>
      </c>
      <c r="D82" s="24" t="s">
        <v>591</v>
      </c>
      <c r="E82" s="22" t="s">
        <v>590</v>
      </c>
      <c r="F82" s="41" t="s">
        <v>1051</v>
      </c>
      <c r="G82" s="46"/>
      <c r="H82" s="46"/>
      <c r="I82" s="46"/>
      <c r="J82" s="47">
        <v>100.93</v>
      </c>
      <c r="K82" s="46"/>
      <c r="L82" s="46"/>
      <c r="M82" s="46"/>
      <c r="N82" s="46"/>
      <c r="O82" s="61">
        <v>80.739999999999995</v>
      </c>
      <c r="P82" s="46"/>
      <c r="Q82" s="46"/>
      <c r="R82" s="47">
        <v>88.814000000000007</v>
      </c>
      <c r="S82" s="46"/>
      <c r="T82" s="48">
        <v>80.739999999999995</v>
      </c>
      <c r="U82" s="46"/>
      <c r="V82" s="46"/>
      <c r="W82" s="39">
        <v>81</v>
      </c>
      <c r="X82" s="46"/>
      <c r="Y82" s="46"/>
      <c r="Z82" s="46"/>
      <c r="AA82" s="46"/>
      <c r="AB82" s="46"/>
      <c r="AC82" s="46"/>
      <c r="AD82" s="46"/>
      <c r="AE82" s="46"/>
      <c r="AF82" s="46"/>
      <c r="AG82" s="47">
        <v>88</v>
      </c>
      <c r="AH82" s="71"/>
      <c r="AI82" s="47"/>
      <c r="AJ82" s="46"/>
    </row>
    <row r="83" spans="2:36" ht="90" x14ac:dyDescent="0.25">
      <c r="B83" s="23" t="s">
        <v>589</v>
      </c>
      <c r="C83" s="38" t="s">
        <v>913</v>
      </c>
      <c r="D83" s="24" t="s">
        <v>588</v>
      </c>
      <c r="E83" s="22" t="s">
        <v>587</v>
      </c>
      <c r="F83" s="41" t="s">
        <v>1051</v>
      </c>
      <c r="G83" s="46"/>
      <c r="H83" s="46"/>
      <c r="I83" s="46"/>
      <c r="J83" s="47">
        <v>129.80000000000001</v>
      </c>
      <c r="K83" s="46"/>
      <c r="L83" s="46"/>
      <c r="M83" s="46"/>
      <c r="N83" s="46"/>
      <c r="O83" s="61">
        <v>103.84</v>
      </c>
      <c r="P83" s="46"/>
      <c r="Q83" s="46"/>
      <c r="R83" s="47">
        <v>114.22400000000002</v>
      </c>
      <c r="S83" s="46"/>
      <c r="T83" s="48">
        <v>103.84</v>
      </c>
      <c r="U83" s="46"/>
      <c r="V83" s="46"/>
      <c r="W83" s="39">
        <v>104</v>
      </c>
      <c r="X83" s="46"/>
      <c r="Y83" s="46"/>
      <c r="Z83" s="46"/>
      <c r="AA83" s="46"/>
      <c r="AB83" s="46"/>
      <c r="AC83" s="46"/>
      <c r="AD83" s="46"/>
      <c r="AE83" s="46"/>
      <c r="AF83" s="46"/>
      <c r="AG83" s="47">
        <v>113</v>
      </c>
      <c r="AH83" s="71"/>
      <c r="AI83" s="47"/>
      <c r="AJ83" s="46"/>
    </row>
    <row r="84" spans="2:36" ht="105" x14ac:dyDescent="0.25">
      <c r="B84" s="23" t="s">
        <v>586</v>
      </c>
      <c r="C84" s="38" t="s">
        <v>914</v>
      </c>
      <c r="D84" s="24" t="s">
        <v>585</v>
      </c>
      <c r="E84" s="22" t="s">
        <v>584</v>
      </c>
      <c r="F84" s="41" t="s">
        <v>1050</v>
      </c>
      <c r="G84" s="46"/>
      <c r="H84" s="46"/>
      <c r="I84" s="46"/>
      <c r="J84" s="47">
        <v>27718.35</v>
      </c>
      <c r="K84" s="46"/>
      <c r="L84" s="46"/>
      <c r="M84" s="46"/>
      <c r="N84" s="46"/>
      <c r="O84" s="61">
        <v>22174.68</v>
      </c>
      <c r="P84" s="46"/>
      <c r="Q84" s="46"/>
      <c r="R84" s="47">
        <v>24392.148000000001</v>
      </c>
      <c r="S84" s="46"/>
      <c r="T84" s="48">
        <v>22174.68</v>
      </c>
      <c r="U84" s="46"/>
      <c r="V84" s="46"/>
      <c r="W84" s="39">
        <v>22175</v>
      </c>
      <c r="X84" s="46"/>
      <c r="Y84" s="47">
        <v>22800</v>
      </c>
      <c r="Z84" s="46"/>
      <c r="AA84" s="46"/>
      <c r="AB84" s="46"/>
      <c r="AC84" s="46"/>
      <c r="AD84" s="46"/>
      <c r="AE84" s="46"/>
      <c r="AF84" s="46"/>
      <c r="AG84" s="47">
        <v>24170</v>
      </c>
      <c r="AH84" s="71"/>
      <c r="AI84" s="47"/>
      <c r="AJ84" s="46"/>
    </row>
    <row r="85" spans="2:36" ht="90" x14ac:dyDescent="0.25">
      <c r="B85" s="23" t="s">
        <v>583</v>
      </c>
      <c r="C85" s="38" t="s">
        <v>915</v>
      </c>
      <c r="D85" s="24" t="s">
        <v>582</v>
      </c>
      <c r="E85" s="22" t="s">
        <v>581</v>
      </c>
      <c r="F85" s="41" t="s">
        <v>1051</v>
      </c>
      <c r="G85" s="46"/>
      <c r="H85" s="46"/>
      <c r="I85" s="46"/>
      <c r="J85" s="47">
        <v>418.55</v>
      </c>
      <c r="K85" s="46"/>
      <c r="L85" s="46"/>
      <c r="M85" s="46"/>
      <c r="N85" s="46"/>
      <c r="O85" s="61">
        <v>334.84</v>
      </c>
      <c r="P85" s="46"/>
      <c r="Q85" s="46"/>
      <c r="R85" s="47">
        <v>368.32400000000001</v>
      </c>
      <c r="S85" s="46"/>
      <c r="T85" s="48">
        <v>334.84</v>
      </c>
      <c r="U85" s="46"/>
      <c r="V85" s="46"/>
      <c r="W85" s="39">
        <v>335</v>
      </c>
      <c r="X85" s="46"/>
      <c r="Y85" s="46"/>
      <c r="Z85" s="46"/>
      <c r="AA85" s="46"/>
      <c r="AB85" s="46"/>
      <c r="AC85" s="46"/>
      <c r="AD85" s="46"/>
      <c r="AE85" s="46"/>
      <c r="AF85" s="46"/>
      <c r="AG85" s="47">
        <v>365</v>
      </c>
      <c r="AH85" s="71"/>
      <c r="AI85" s="47"/>
      <c r="AJ85" s="46"/>
    </row>
    <row r="86" spans="2:36" ht="90" x14ac:dyDescent="0.25">
      <c r="B86" s="23" t="s">
        <v>580</v>
      </c>
      <c r="C86" s="38" t="s">
        <v>916</v>
      </c>
      <c r="D86" s="24" t="s">
        <v>579</v>
      </c>
      <c r="E86" s="22" t="s">
        <v>578</v>
      </c>
      <c r="F86" s="41" t="s">
        <v>1051</v>
      </c>
      <c r="G86" s="46"/>
      <c r="H86" s="46"/>
      <c r="I86" s="46"/>
      <c r="J86" s="47">
        <v>505.18</v>
      </c>
      <c r="K86" s="46"/>
      <c r="L86" s="46"/>
      <c r="M86" s="46"/>
      <c r="N86" s="46"/>
      <c r="O86" s="61">
        <v>404.14</v>
      </c>
      <c r="P86" s="46"/>
      <c r="Q86" s="46"/>
      <c r="R86" s="47">
        <v>444.55400000000003</v>
      </c>
      <c r="S86" s="46"/>
      <c r="T86" s="48">
        <v>404.14</v>
      </c>
      <c r="U86" s="46"/>
      <c r="V86" s="46"/>
      <c r="W86" s="39">
        <v>405</v>
      </c>
      <c r="X86" s="46"/>
      <c r="Y86" s="46"/>
      <c r="Z86" s="46"/>
      <c r="AA86" s="46"/>
      <c r="AB86" s="46"/>
      <c r="AC86" s="46"/>
      <c r="AD86" s="46"/>
      <c r="AE86" s="46"/>
      <c r="AF86" s="46"/>
      <c r="AG86" s="47">
        <v>441</v>
      </c>
      <c r="AH86" s="71"/>
      <c r="AI86" s="47"/>
      <c r="AJ86" s="46"/>
    </row>
    <row r="87" spans="2:36" ht="105" x14ac:dyDescent="0.25">
      <c r="B87" s="23" t="s">
        <v>577</v>
      </c>
      <c r="C87" s="38" t="s">
        <v>917</v>
      </c>
      <c r="D87" s="24" t="s">
        <v>576</v>
      </c>
      <c r="E87" s="22" t="s">
        <v>575</v>
      </c>
      <c r="F87" s="41" t="s">
        <v>1050</v>
      </c>
      <c r="G87" s="46"/>
      <c r="H87" s="46"/>
      <c r="I87" s="46"/>
      <c r="J87" s="47">
        <v>1730.85</v>
      </c>
      <c r="K87" s="46"/>
      <c r="L87" s="46"/>
      <c r="M87" s="46"/>
      <c r="N87" s="46"/>
      <c r="O87" s="61">
        <v>1384.68</v>
      </c>
      <c r="P87" s="46"/>
      <c r="Q87" s="46"/>
      <c r="R87" s="47">
        <v>1523.1480000000001</v>
      </c>
      <c r="S87" s="46"/>
      <c r="T87" s="48">
        <v>1384.68</v>
      </c>
      <c r="U87" s="46"/>
      <c r="V87" s="46"/>
      <c r="W87" s="39">
        <v>1385</v>
      </c>
      <c r="X87" s="46"/>
      <c r="Y87" s="47">
        <v>2400</v>
      </c>
      <c r="Z87" s="46"/>
      <c r="AA87" s="46"/>
      <c r="AB87" s="46"/>
      <c r="AC87" s="46"/>
      <c r="AD87" s="46"/>
      <c r="AE87" s="46"/>
      <c r="AF87" s="46"/>
      <c r="AG87" s="47">
        <v>1509</v>
      </c>
      <c r="AH87" s="71"/>
      <c r="AI87" s="47"/>
      <c r="AJ87" s="46"/>
    </row>
    <row r="88" spans="2:36" ht="105" x14ac:dyDescent="0.25">
      <c r="B88" s="23" t="s">
        <v>574</v>
      </c>
      <c r="C88" s="38" t="s">
        <v>918</v>
      </c>
      <c r="D88" s="24" t="s">
        <v>573</v>
      </c>
      <c r="E88" s="22" t="s">
        <v>572</v>
      </c>
      <c r="F88" s="41" t="s">
        <v>1050</v>
      </c>
      <c r="G88" s="46"/>
      <c r="H88" s="46"/>
      <c r="I88" s="46"/>
      <c r="J88" s="47">
        <v>28.74</v>
      </c>
      <c r="K88" s="46"/>
      <c r="L88" s="46"/>
      <c r="M88" s="46"/>
      <c r="N88" s="46"/>
      <c r="O88" s="61">
        <v>22.99</v>
      </c>
      <c r="P88" s="46"/>
      <c r="Q88" s="46"/>
      <c r="R88" s="47">
        <v>25.289000000000001</v>
      </c>
      <c r="S88" s="46"/>
      <c r="T88" s="48">
        <v>22.99</v>
      </c>
      <c r="U88" s="46"/>
      <c r="V88" s="46"/>
      <c r="W88" s="39">
        <v>23</v>
      </c>
      <c r="X88" s="46"/>
      <c r="Y88" s="47"/>
      <c r="Z88" s="46"/>
      <c r="AA88" s="46"/>
      <c r="AB88" s="46"/>
      <c r="AC88" s="46"/>
      <c r="AD88" s="46"/>
      <c r="AE88" s="46"/>
      <c r="AF88" s="46"/>
      <c r="AG88" s="47">
        <v>25</v>
      </c>
      <c r="AH88" s="71"/>
      <c r="AI88" s="47"/>
      <c r="AJ88" s="46"/>
    </row>
    <row r="89" spans="2:36" ht="90" x14ac:dyDescent="0.25">
      <c r="B89" s="23" t="s">
        <v>571</v>
      </c>
      <c r="C89" s="38" t="s">
        <v>919</v>
      </c>
      <c r="D89" s="24" t="s">
        <v>570</v>
      </c>
      <c r="E89" s="22" t="s">
        <v>569</v>
      </c>
      <c r="F89" s="41" t="s">
        <v>1051</v>
      </c>
      <c r="G89" s="46"/>
      <c r="H89" s="46"/>
      <c r="I89" s="46"/>
      <c r="J89" s="47">
        <v>61.23</v>
      </c>
      <c r="K89" s="46"/>
      <c r="L89" s="46"/>
      <c r="M89" s="46"/>
      <c r="N89" s="46"/>
      <c r="O89" s="61">
        <v>48.98</v>
      </c>
      <c r="P89" s="46"/>
      <c r="Q89" s="46"/>
      <c r="R89" s="47">
        <v>53.878</v>
      </c>
      <c r="S89" s="46"/>
      <c r="T89" s="48">
        <v>48.98</v>
      </c>
      <c r="U89" s="46"/>
      <c r="V89" s="46"/>
      <c r="W89" s="39">
        <v>49</v>
      </c>
      <c r="X89" s="46"/>
      <c r="Y89" s="46"/>
      <c r="Z89" s="46"/>
      <c r="AA89" s="46"/>
      <c r="AB89" s="46"/>
      <c r="AC89" s="46"/>
      <c r="AD89" s="46"/>
      <c r="AE89" s="46"/>
      <c r="AF89" s="46"/>
      <c r="AG89" s="47">
        <v>53</v>
      </c>
      <c r="AH89" s="71"/>
      <c r="AI89" s="47"/>
      <c r="AJ89" s="46"/>
    </row>
    <row r="90" spans="2:36" ht="90" x14ac:dyDescent="0.25">
      <c r="B90" s="23" t="s">
        <v>568</v>
      </c>
      <c r="C90" s="38" t="s">
        <v>920</v>
      </c>
      <c r="D90" s="24" t="s">
        <v>567</v>
      </c>
      <c r="E90" s="22" t="s">
        <v>566</v>
      </c>
      <c r="F90" s="41" t="s">
        <v>1051</v>
      </c>
      <c r="G90" s="46"/>
      <c r="H90" s="46"/>
      <c r="I90" s="46"/>
      <c r="J90" s="47">
        <v>21.59</v>
      </c>
      <c r="K90" s="46"/>
      <c r="L90" s="46"/>
      <c r="M90" s="46"/>
      <c r="N90" s="46"/>
      <c r="O90" s="61">
        <v>17.27</v>
      </c>
      <c r="P90" s="46"/>
      <c r="Q90" s="46"/>
      <c r="R90" s="47">
        <v>18.997</v>
      </c>
      <c r="S90" s="46"/>
      <c r="T90" s="48">
        <v>17.27</v>
      </c>
      <c r="U90" s="46"/>
      <c r="V90" s="46"/>
      <c r="W90" s="39">
        <v>18</v>
      </c>
      <c r="X90" s="46"/>
      <c r="Y90" s="46"/>
      <c r="Z90" s="46"/>
      <c r="AA90" s="46"/>
      <c r="AB90" s="46"/>
      <c r="AC90" s="46"/>
      <c r="AD90" s="46"/>
      <c r="AE90" s="46"/>
      <c r="AF90" s="46"/>
      <c r="AG90" s="47">
        <v>19</v>
      </c>
      <c r="AH90" s="71"/>
      <c r="AI90" s="47"/>
      <c r="AJ90" s="46"/>
    </row>
    <row r="91" spans="2:36" ht="90" x14ac:dyDescent="0.25">
      <c r="B91" s="23" t="s">
        <v>565</v>
      </c>
      <c r="C91" s="38" t="s">
        <v>921</v>
      </c>
      <c r="D91" s="24" t="s">
        <v>564</v>
      </c>
      <c r="E91" s="22" t="s">
        <v>563</v>
      </c>
      <c r="F91" s="41" t="s">
        <v>1051</v>
      </c>
      <c r="G91" s="46"/>
      <c r="H91" s="46"/>
      <c r="I91" s="46"/>
      <c r="J91" s="47">
        <v>36.03</v>
      </c>
      <c r="K91" s="46"/>
      <c r="L91" s="46"/>
      <c r="M91" s="46"/>
      <c r="N91" s="46"/>
      <c r="O91" s="61">
        <v>28.82</v>
      </c>
      <c r="P91" s="46"/>
      <c r="Q91" s="46"/>
      <c r="R91" s="47">
        <v>31.702000000000002</v>
      </c>
      <c r="S91" s="46"/>
      <c r="T91" s="48">
        <v>28.82</v>
      </c>
      <c r="U91" s="46"/>
      <c r="V91" s="46"/>
      <c r="W91" s="39">
        <v>29</v>
      </c>
      <c r="X91" s="46"/>
      <c r="Y91" s="46"/>
      <c r="Z91" s="46"/>
      <c r="AA91" s="46"/>
      <c r="AB91" s="46"/>
      <c r="AC91" s="46"/>
      <c r="AD91" s="46"/>
      <c r="AE91" s="46"/>
      <c r="AF91" s="46"/>
      <c r="AG91" s="47">
        <v>31</v>
      </c>
      <c r="AH91" s="71"/>
      <c r="AI91" s="47"/>
      <c r="AJ91" s="46"/>
    </row>
    <row r="92" spans="2:36" ht="105" x14ac:dyDescent="0.25">
      <c r="B92" s="23" t="s">
        <v>562</v>
      </c>
      <c r="C92" s="38" t="s">
        <v>922</v>
      </c>
      <c r="D92" s="24" t="s">
        <v>561</v>
      </c>
      <c r="E92" s="22" t="s">
        <v>560</v>
      </c>
      <c r="F92" s="41" t="s">
        <v>1050</v>
      </c>
      <c r="G92" s="46"/>
      <c r="H92" s="46"/>
      <c r="I92" s="46"/>
      <c r="J92" s="47">
        <v>5195.8500000000004</v>
      </c>
      <c r="K92" s="46"/>
      <c r="L92" s="46"/>
      <c r="M92" s="46"/>
      <c r="N92" s="46"/>
      <c r="O92" s="61">
        <v>4156.68</v>
      </c>
      <c r="P92" s="46"/>
      <c r="Q92" s="46"/>
      <c r="R92" s="47">
        <v>4572.3480000000009</v>
      </c>
      <c r="S92" s="46"/>
      <c r="T92" s="48">
        <v>4156.68</v>
      </c>
      <c r="U92" s="46"/>
      <c r="V92" s="46"/>
      <c r="W92" s="39">
        <v>4157</v>
      </c>
      <c r="X92" s="46"/>
      <c r="Y92" s="47">
        <v>4800</v>
      </c>
      <c r="Z92" s="46"/>
      <c r="AA92" s="46"/>
      <c r="AB92" s="46"/>
      <c r="AC92" s="46"/>
      <c r="AD92" s="46"/>
      <c r="AE92" s="46"/>
      <c r="AF92" s="46"/>
      <c r="AG92" s="47">
        <v>4531</v>
      </c>
      <c r="AH92" s="71"/>
      <c r="AI92" s="47"/>
      <c r="AJ92" s="46"/>
    </row>
    <row r="93" spans="2:36" ht="90" x14ac:dyDescent="0.25">
      <c r="B93" s="23" t="s">
        <v>559</v>
      </c>
      <c r="C93" s="38" t="s">
        <v>923</v>
      </c>
      <c r="D93" s="24" t="s">
        <v>558</v>
      </c>
      <c r="E93" s="22" t="s">
        <v>557</v>
      </c>
      <c r="F93" s="41" t="s">
        <v>1051</v>
      </c>
      <c r="G93" s="46"/>
      <c r="H93" s="46"/>
      <c r="I93" s="46"/>
      <c r="J93" s="47">
        <v>86.49</v>
      </c>
      <c r="K93" s="46"/>
      <c r="L93" s="46"/>
      <c r="M93" s="46"/>
      <c r="N93" s="46"/>
      <c r="O93" s="61">
        <v>69.19</v>
      </c>
      <c r="P93" s="46"/>
      <c r="Q93" s="46"/>
      <c r="R93" s="47">
        <v>76.109000000000009</v>
      </c>
      <c r="S93" s="46"/>
      <c r="T93" s="48">
        <v>69.19</v>
      </c>
      <c r="U93" s="46"/>
      <c r="V93" s="46"/>
      <c r="W93" s="39">
        <v>70</v>
      </c>
      <c r="X93" s="46"/>
      <c r="Y93" s="46"/>
      <c r="Z93" s="46"/>
      <c r="AA93" s="46"/>
      <c r="AB93" s="46"/>
      <c r="AC93" s="46"/>
      <c r="AD93" s="46"/>
      <c r="AE93" s="46"/>
      <c r="AF93" s="46"/>
      <c r="AG93" s="47">
        <v>75</v>
      </c>
      <c r="AH93" s="71"/>
      <c r="AI93" s="47"/>
      <c r="AJ93" s="46"/>
    </row>
    <row r="94" spans="2:36" ht="90" x14ac:dyDescent="0.25">
      <c r="B94" s="23" t="s">
        <v>556</v>
      </c>
      <c r="C94" s="38" t="s">
        <v>924</v>
      </c>
      <c r="D94" s="24" t="s">
        <v>555</v>
      </c>
      <c r="E94" s="22" t="s">
        <v>554</v>
      </c>
      <c r="F94" s="41" t="s">
        <v>1051</v>
      </c>
      <c r="G94" s="46"/>
      <c r="H94" s="46"/>
      <c r="I94" s="46"/>
      <c r="J94" s="47">
        <v>114.73</v>
      </c>
      <c r="K94" s="46"/>
      <c r="L94" s="46"/>
      <c r="M94" s="46"/>
      <c r="N94" s="46"/>
      <c r="O94" s="61">
        <v>91.78</v>
      </c>
      <c r="P94" s="46"/>
      <c r="Q94" s="46"/>
      <c r="R94" s="47">
        <v>100.95800000000001</v>
      </c>
      <c r="S94" s="46"/>
      <c r="T94" s="48">
        <v>91.78</v>
      </c>
      <c r="U94" s="46"/>
      <c r="V94" s="46"/>
      <c r="W94" s="39">
        <v>92</v>
      </c>
      <c r="X94" s="46"/>
      <c r="Y94" s="46"/>
      <c r="Z94" s="46"/>
      <c r="AA94" s="46"/>
      <c r="AB94" s="46"/>
      <c r="AC94" s="46"/>
      <c r="AD94" s="46"/>
      <c r="AE94" s="46"/>
      <c r="AF94" s="46"/>
      <c r="AG94" s="47">
        <v>100</v>
      </c>
      <c r="AH94" s="71"/>
      <c r="AI94" s="47"/>
      <c r="AJ94" s="46"/>
    </row>
    <row r="95" spans="2:36" ht="90" x14ac:dyDescent="0.25">
      <c r="B95" s="23" t="s">
        <v>553</v>
      </c>
      <c r="C95" s="38" t="s">
        <v>925</v>
      </c>
      <c r="D95" s="24" t="s">
        <v>552</v>
      </c>
      <c r="E95" s="22" t="s">
        <v>551</v>
      </c>
      <c r="F95" s="41" t="s">
        <v>1051</v>
      </c>
      <c r="G95" s="46"/>
      <c r="H95" s="46"/>
      <c r="I95" s="46"/>
      <c r="J95" s="47">
        <v>57.61</v>
      </c>
      <c r="K95" s="46"/>
      <c r="L95" s="46"/>
      <c r="M95" s="46"/>
      <c r="N95" s="46"/>
      <c r="O95" s="61">
        <v>46.09</v>
      </c>
      <c r="P95" s="46"/>
      <c r="Q95" s="46"/>
      <c r="R95" s="47">
        <v>50.699000000000005</v>
      </c>
      <c r="S95" s="46"/>
      <c r="T95" s="48">
        <v>46.09</v>
      </c>
      <c r="U95" s="46"/>
      <c r="V95" s="46"/>
      <c r="W95" s="39">
        <v>47</v>
      </c>
      <c r="X95" s="46"/>
      <c r="Y95" s="46"/>
      <c r="Z95" s="46"/>
      <c r="AA95" s="46"/>
      <c r="AB95" s="46"/>
      <c r="AC95" s="46"/>
      <c r="AD95" s="46"/>
      <c r="AE95" s="46"/>
      <c r="AF95" s="46"/>
      <c r="AG95" s="47">
        <v>50</v>
      </c>
      <c r="AH95" s="71"/>
      <c r="AI95" s="47"/>
      <c r="AJ95" s="46"/>
    </row>
    <row r="96" spans="2:36" ht="90" x14ac:dyDescent="0.25">
      <c r="B96" s="23" t="s">
        <v>550</v>
      </c>
      <c r="C96" s="38" t="s">
        <v>926</v>
      </c>
      <c r="D96" s="24" t="s">
        <v>549</v>
      </c>
      <c r="E96" s="22" t="s">
        <v>548</v>
      </c>
      <c r="F96" s="41" t="s">
        <v>1051</v>
      </c>
      <c r="G96" s="46"/>
      <c r="H96" s="46"/>
      <c r="I96" s="46"/>
      <c r="J96" s="47">
        <v>100.93</v>
      </c>
      <c r="K96" s="46"/>
      <c r="L96" s="46"/>
      <c r="M96" s="46"/>
      <c r="N96" s="46"/>
      <c r="O96" s="61">
        <v>80.739999999999995</v>
      </c>
      <c r="P96" s="46"/>
      <c r="Q96" s="46"/>
      <c r="R96" s="47">
        <v>88.814000000000007</v>
      </c>
      <c r="S96" s="46"/>
      <c r="T96" s="48">
        <v>80.739999999999995</v>
      </c>
      <c r="U96" s="46"/>
      <c r="V96" s="46"/>
      <c r="W96" s="39">
        <v>81</v>
      </c>
      <c r="X96" s="46"/>
      <c r="Y96" s="46"/>
      <c r="Z96" s="46"/>
      <c r="AA96" s="46"/>
      <c r="AB96" s="46"/>
      <c r="AC96" s="46"/>
      <c r="AD96" s="46"/>
      <c r="AE96" s="46"/>
      <c r="AF96" s="46"/>
      <c r="AG96" s="47">
        <v>88</v>
      </c>
      <c r="AH96" s="71"/>
      <c r="AI96" s="47"/>
      <c r="AJ96" s="46"/>
    </row>
    <row r="97" spans="2:36" ht="105" x14ac:dyDescent="0.25">
      <c r="B97" s="23" t="s">
        <v>547</v>
      </c>
      <c r="C97" s="38" t="s">
        <v>927</v>
      </c>
      <c r="D97" s="24" t="s">
        <v>546</v>
      </c>
      <c r="E97" s="22" t="s">
        <v>545</v>
      </c>
      <c r="F97" s="41" t="s">
        <v>1050</v>
      </c>
      <c r="G97" s="46"/>
      <c r="H97" s="46"/>
      <c r="I97" s="46"/>
      <c r="J97" s="47">
        <v>20788.349999999999</v>
      </c>
      <c r="K97" s="46"/>
      <c r="L97" s="46"/>
      <c r="M97" s="46"/>
      <c r="N97" s="46"/>
      <c r="O97" s="61">
        <v>16630.68</v>
      </c>
      <c r="P97" s="46"/>
      <c r="Q97" s="46"/>
      <c r="R97" s="47">
        <v>18293.748000000003</v>
      </c>
      <c r="S97" s="46"/>
      <c r="T97" s="48">
        <v>16630.68</v>
      </c>
      <c r="U97" s="46"/>
      <c r="V97" s="46"/>
      <c r="W97" s="39">
        <v>16631</v>
      </c>
      <c r="X97" s="46"/>
      <c r="Y97" s="47">
        <v>18000</v>
      </c>
      <c r="Z97" s="46"/>
      <c r="AA97" s="46"/>
      <c r="AB97" s="46"/>
      <c r="AC97" s="46"/>
      <c r="AD97" s="46"/>
      <c r="AE97" s="46"/>
      <c r="AF97" s="46"/>
      <c r="AG97" s="47">
        <v>18127</v>
      </c>
      <c r="AH97" s="71"/>
      <c r="AI97" s="47"/>
      <c r="AJ97" s="46"/>
    </row>
    <row r="98" spans="2:36" ht="90" x14ac:dyDescent="0.25">
      <c r="B98" s="23" t="s">
        <v>544</v>
      </c>
      <c r="C98" s="38" t="s">
        <v>928</v>
      </c>
      <c r="D98" s="24" t="s">
        <v>543</v>
      </c>
      <c r="E98" s="22" t="s">
        <v>542</v>
      </c>
      <c r="F98" s="41" t="s">
        <v>1051</v>
      </c>
      <c r="G98" s="46"/>
      <c r="H98" s="46"/>
      <c r="I98" s="46"/>
      <c r="J98" s="47">
        <v>346.36</v>
      </c>
      <c r="K98" s="46"/>
      <c r="L98" s="46"/>
      <c r="M98" s="46"/>
      <c r="N98" s="46"/>
      <c r="O98" s="61">
        <v>277.08999999999997</v>
      </c>
      <c r="P98" s="46"/>
      <c r="Q98" s="46"/>
      <c r="R98" s="47">
        <v>304.79899999999998</v>
      </c>
      <c r="S98" s="46"/>
      <c r="T98" s="48">
        <v>277.08999999999997</v>
      </c>
      <c r="U98" s="46"/>
      <c r="V98" s="46"/>
      <c r="W98" s="39">
        <v>278</v>
      </c>
      <c r="X98" s="46"/>
      <c r="Y98" s="46"/>
      <c r="Z98" s="46"/>
      <c r="AA98" s="46"/>
      <c r="AB98" s="46"/>
      <c r="AC98" s="46"/>
      <c r="AD98" s="46"/>
      <c r="AE98" s="46"/>
      <c r="AF98" s="46"/>
      <c r="AG98" s="47">
        <v>302</v>
      </c>
      <c r="AH98" s="71"/>
      <c r="AI98" s="47"/>
      <c r="AJ98" s="46"/>
    </row>
    <row r="99" spans="2:36" ht="90" x14ac:dyDescent="0.25">
      <c r="B99" s="23" t="s">
        <v>541</v>
      </c>
      <c r="C99" s="38" t="s">
        <v>929</v>
      </c>
      <c r="D99" s="24" t="s">
        <v>540</v>
      </c>
      <c r="E99" s="22" t="s">
        <v>539</v>
      </c>
      <c r="F99" s="41" t="s">
        <v>1051</v>
      </c>
      <c r="G99" s="46"/>
      <c r="H99" s="46"/>
      <c r="I99" s="46"/>
      <c r="J99" s="47">
        <v>352.86</v>
      </c>
      <c r="K99" s="46"/>
      <c r="L99" s="46"/>
      <c r="M99" s="46"/>
      <c r="N99" s="46"/>
      <c r="O99" s="61">
        <v>282.29000000000002</v>
      </c>
      <c r="P99" s="46"/>
      <c r="Q99" s="46"/>
      <c r="R99" s="47">
        <v>310.51900000000006</v>
      </c>
      <c r="S99" s="46"/>
      <c r="T99" s="48">
        <v>282.29000000000002</v>
      </c>
      <c r="U99" s="46"/>
      <c r="V99" s="46"/>
      <c r="W99" s="39">
        <v>283</v>
      </c>
      <c r="X99" s="46"/>
      <c r="Y99" s="46"/>
      <c r="Z99" s="46"/>
      <c r="AA99" s="46"/>
      <c r="AB99" s="46"/>
      <c r="AC99" s="46"/>
      <c r="AD99" s="46"/>
      <c r="AE99" s="46"/>
      <c r="AF99" s="46"/>
      <c r="AG99" s="47">
        <v>308</v>
      </c>
      <c r="AH99" s="71"/>
      <c r="AI99" s="47"/>
      <c r="AJ99" s="46"/>
    </row>
    <row r="100" spans="2:36" ht="90" x14ac:dyDescent="0.25">
      <c r="B100" s="23" t="s">
        <v>538</v>
      </c>
      <c r="C100" s="38" t="s">
        <v>930</v>
      </c>
      <c r="D100" s="24" t="s">
        <v>537</v>
      </c>
      <c r="E100" s="22" t="s">
        <v>536</v>
      </c>
      <c r="F100" s="41" t="s">
        <v>1051</v>
      </c>
      <c r="G100" s="46"/>
      <c r="H100" s="46"/>
      <c r="I100" s="46"/>
      <c r="J100" s="47">
        <v>245.3</v>
      </c>
      <c r="K100" s="46"/>
      <c r="L100" s="46"/>
      <c r="M100" s="46"/>
      <c r="N100" s="46"/>
      <c r="O100" s="61">
        <v>196.24</v>
      </c>
      <c r="P100" s="46"/>
      <c r="Q100" s="46"/>
      <c r="R100" s="47">
        <v>215.86400000000003</v>
      </c>
      <c r="S100" s="46"/>
      <c r="T100" s="48">
        <v>196.24</v>
      </c>
      <c r="U100" s="46"/>
      <c r="V100" s="46"/>
      <c r="W100" s="39">
        <v>197</v>
      </c>
      <c r="X100" s="46"/>
      <c r="Y100" s="46"/>
      <c r="Z100" s="46"/>
      <c r="AA100" s="46"/>
      <c r="AB100" s="46"/>
      <c r="AC100" s="46"/>
      <c r="AD100" s="46"/>
      <c r="AE100" s="46"/>
      <c r="AF100" s="46"/>
      <c r="AG100" s="47">
        <v>214</v>
      </c>
      <c r="AH100" s="71"/>
      <c r="AI100" s="47"/>
      <c r="AJ100" s="46"/>
    </row>
    <row r="101" spans="2:36" ht="90" x14ac:dyDescent="0.25">
      <c r="B101" s="23" t="s">
        <v>535</v>
      </c>
      <c r="C101" s="38" t="s">
        <v>931</v>
      </c>
      <c r="D101" s="24" t="s">
        <v>534</v>
      </c>
      <c r="E101" s="22" t="s">
        <v>533</v>
      </c>
      <c r="F101" s="41" t="s">
        <v>1051</v>
      </c>
      <c r="G101" s="46"/>
      <c r="H101" s="46"/>
      <c r="I101" s="46"/>
      <c r="J101" s="47">
        <v>396.96</v>
      </c>
      <c r="K101" s="46"/>
      <c r="L101" s="46"/>
      <c r="M101" s="46"/>
      <c r="N101" s="46"/>
      <c r="O101" s="61">
        <v>317.57</v>
      </c>
      <c r="P101" s="46"/>
      <c r="Q101" s="46"/>
      <c r="R101" s="47">
        <v>349.327</v>
      </c>
      <c r="S101" s="46"/>
      <c r="T101" s="48">
        <v>317.57</v>
      </c>
      <c r="U101" s="46"/>
      <c r="V101" s="46"/>
      <c r="W101" s="39">
        <v>318</v>
      </c>
      <c r="X101" s="46"/>
      <c r="Y101" s="46"/>
      <c r="Z101" s="46"/>
      <c r="AA101" s="46"/>
      <c r="AB101" s="46"/>
      <c r="AC101" s="46"/>
      <c r="AD101" s="46"/>
      <c r="AE101" s="46"/>
      <c r="AF101" s="46"/>
      <c r="AG101" s="47">
        <v>346</v>
      </c>
      <c r="AH101" s="71"/>
      <c r="AI101" s="47"/>
      <c r="AJ101" s="46"/>
    </row>
    <row r="102" spans="2:36" ht="105" x14ac:dyDescent="0.25">
      <c r="B102" s="23" t="s">
        <v>532</v>
      </c>
      <c r="C102" s="38" t="s">
        <v>932</v>
      </c>
      <c r="D102" s="24" t="s">
        <v>531</v>
      </c>
      <c r="E102" s="22" t="s">
        <v>530</v>
      </c>
      <c r="F102" s="41" t="s">
        <v>1050</v>
      </c>
      <c r="G102" s="46"/>
      <c r="H102" s="46"/>
      <c r="I102" s="46"/>
      <c r="J102" s="47">
        <v>3463.35</v>
      </c>
      <c r="K102" s="46"/>
      <c r="L102" s="46"/>
      <c r="M102" s="46"/>
      <c r="N102" s="46"/>
      <c r="O102" s="61">
        <v>2770.68</v>
      </c>
      <c r="P102" s="46"/>
      <c r="Q102" s="46"/>
      <c r="R102" s="47">
        <v>3047.748</v>
      </c>
      <c r="S102" s="46"/>
      <c r="T102" s="48">
        <v>2770.68</v>
      </c>
      <c r="U102" s="46"/>
      <c r="V102" s="46"/>
      <c r="W102" s="39">
        <v>2771</v>
      </c>
      <c r="X102" s="46"/>
      <c r="Y102" s="47">
        <v>3600</v>
      </c>
      <c r="Z102" s="46"/>
      <c r="AA102" s="46"/>
      <c r="AB102" s="46"/>
      <c r="AC102" s="46"/>
      <c r="AD102" s="46"/>
      <c r="AE102" s="46"/>
      <c r="AF102" s="46"/>
      <c r="AG102" s="47">
        <v>3020</v>
      </c>
      <c r="AH102" s="71"/>
      <c r="AI102" s="47"/>
      <c r="AJ102" s="46"/>
    </row>
    <row r="103" spans="2:36" ht="90" x14ac:dyDescent="0.25">
      <c r="B103" s="23" t="s">
        <v>529</v>
      </c>
      <c r="C103" s="38" t="s">
        <v>933</v>
      </c>
      <c r="D103" s="24" t="s">
        <v>528</v>
      </c>
      <c r="E103" s="22" t="s">
        <v>527</v>
      </c>
      <c r="F103" s="41" t="s">
        <v>1051</v>
      </c>
      <c r="G103" s="46"/>
      <c r="H103" s="46"/>
      <c r="I103" s="46"/>
      <c r="J103" s="47">
        <v>57.61</v>
      </c>
      <c r="K103" s="46"/>
      <c r="L103" s="46"/>
      <c r="M103" s="46"/>
      <c r="N103" s="46"/>
      <c r="O103" s="61">
        <v>46.09</v>
      </c>
      <c r="P103" s="46"/>
      <c r="Q103" s="46"/>
      <c r="R103" s="47">
        <v>50.699000000000005</v>
      </c>
      <c r="S103" s="46"/>
      <c r="T103" s="48">
        <v>46.09</v>
      </c>
      <c r="U103" s="46"/>
      <c r="V103" s="46"/>
      <c r="W103" s="39">
        <v>47</v>
      </c>
      <c r="X103" s="46"/>
      <c r="Y103" s="46"/>
      <c r="Z103" s="46"/>
      <c r="AA103" s="46"/>
      <c r="AB103" s="46"/>
      <c r="AC103" s="46"/>
      <c r="AD103" s="46"/>
      <c r="AE103" s="46"/>
      <c r="AF103" s="46"/>
      <c r="AG103" s="47">
        <v>50</v>
      </c>
      <c r="AH103" s="71"/>
      <c r="AI103" s="47"/>
      <c r="AJ103" s="46"/>
    </row>
    <row r="104" spans="2:36" ht="90" x14ac:dyDescent="0.25">
      <c r="B104" s="23" t="s">
        <v>526</v>
      </c>
      <c r="C104" s="38" t="s">
        <v>934</v>
      </c>
      <c r="D104" s="24" t="s">
        <v>525</v>
      </c>
      <c r="E104" s="22" t="s">
        <v>524</v>
      </c>
      <c r="F104" s="41" t="s">
        <v>1051</v>
      </c>
      <c r="G104" s="46"/>
      <c r="H104" s="46"/>
      <c r="I104" s="46"/>
      <c r="J104" s="47">
        <v>57.61</v>
      </c>
      <c r="K104" s="46"/>
      <c r="L104" s="46"/>
      <c r="M104" s="46"/>
      <c r="N104" s="46"/>
      <c r="O104" s="61">
        <v>46.09</v>
      </c>
      <c r="P104" s="46"/>
      <c r="Q104" s="46"/>
      <c r="R104" s="47">
        <v>50.699000000000005</v>
      </c>
      <c r="S104" s="46"/>
      <c r="T104" s="48">
        <v>46.09</v>
      </c>
      <c r="U104" s="46"/>
      <c r="V104" s="46"/>
      <c r="W104" s="39">
        <v>47</v>
      </c>
      <c r="X104" s="46"/>
      <c r="Y104" s="46"/>
      <c r="Z104" s="46"/>
      <c r="AA104" s="46"/>
      <c r="AB104" s="46"/>
      <c r="AC104" s="46"/>
      <c r="AD104" s="46"/>
      <c r="AE104" s="46"/>
      <c r="AF104" s="46"/>
      <c r="AG104" s="47">
        <v>50</v>
      </c>
      <c r="AH104" s="71"/>
      <c r="AI104" s="47"/>
      <c r="AJ104" s="46"/>
    </row>
    <row r="105" spans="2:36" ht="90" x14ac:dyDescent="0.25">
      <c r="B105" s="23" t="s">
        <v>523</v>
      </c>
      <c r="C105" s="38" t="s">
        <v>935</v>
      </c>
      <c r="D105" s="24" t="s">
        <v>522</v>
      </c>
      <c r="E105" s="22" t="s">
        <v>521</v>
      </c>
      <c r="F105" s="41" t="s">
        <v>1051</v>
      </c>
      <c r="G105" s="46"/>
      <c r="H105" s="46"/>
      <c r="I105" s="46"/>
      <c r="J105" s="47">
        <v>21.8</v>
      </c>
      <c r="K105" s="46"/>
      <c r="L105" s="46"/>
      <c r="M105" s="46"/>
      <c r="N105" s="46"/>
      <c r="O105" s="61">
        <v>17.440000000000001</v>
      </c>
      <c r="P105" s="46"/>
      <c r="Q105" s="46"/>
      <c r="R105" s="47">
        <v>19.184000000000005</v>
      </c>
      <c r="S105" s="46"/>
      <c r="T105" s="48">
        <v>17.440000000000001</v>
      </c>
      <c r="U105" s="46"/>
      <c r="V105" s="46"/>
      <c r="W105" s="39">
        <v>18</v>
      </c>
      <c r="X105" s="46"/>
      <c r="Y105" s="46"/>
      <c r="Z105" s="46"/>
      <c r="AA105" s="46"/>
      <c r="AB105" s="46"/>
      <c r="AC105" s="46"/>
      <c r="AD105" s="46"/>
      <c r="AE105" s="46"/>
      <c r="AF105" s="46"/>
      <c r="AG105" s="47">
        <v>19</v>
      </c>
      <c r="AH105" s="71"/>
      <c r="AI105" s="47"/>
      <c r="AJ105" s="46"/>
    </row>
    <row r="106" spans="2:36" ht="90" x14ac:dyDescent="0.25">
      <c r="B106" s="23" t="s">
        <v>520</v>
      </c>
      <c r="C106" s="38" t="s">
        <v>936</v>
      </c>
      <c r="D106" s="24" t="s">
        <v>519</v>
      </c>
      <c r="E106" s="22" t="s">
        <v>518</v>
      </c>
      <c r="F106" s="41" t="s">
        <v>1051</v>
      </c>
      <c r="G106" s="46"/>
      <c r="H106" s="46"/>
      <c r="I106" s="46"/>
      <c r="J106" s="47">
        <v>57.61</v>
      </c>
      <c r="K106" s="46"/>
      <c r="L106" s="46"/>
      <c r="M106" s="46"/>
      <c r="N106" s="46"/>
      <c r="O106" s="61">
        <v>46.09</v>
      </c>
      <c r="P106" s="46"/>
      <c r="Q106" s="46"/>
      <c r="R106" s="47">
        <v>50.699000000000005</v>
      </c>
      <c r="S106" s="46"/>
      <c r="T106" s="48">
        <v>46.09</v>
      </c>
      <c r="U106" s="46"/>
      <c r="V106" s="46"/>
      <c r="W106" s="39">
        <v>47</v>
      </c>
      <c r="X106" s="46"/>
      <c r="Y106" s="46"/>
      <c r="Z106" s="46"/>
      <c r="AA106" s="46"/>
      <c r="AB106" s="46"/>
      <c r="AC106" s="46"/>
      <c r="AD106" s="46"/>
      <c r="AE106" s="46"/>
      <c r="AF106" s="46"/>
      <c r="AG106" s="47">
        <v>50</v>
      </c>
      <c r="AH106" s="71"/>
      <c r="AI106" s="47"/>
      <c r="AJ106" s="46"/>
    </row>
    <row r="107" spans="2:36" ht="90" x14ac:dyDescent="0.25">
      <c r="B107" s="23" t="s">
        <v>517</v>
      </c>
      <c r="C107" s="38" t="s">
        <v>937</v>
      </c>
      <c r="D107" s="24" t="s">
        <v>516</v>
      </c>
      <c r="E107" s="22" t="s">
        <v>515</v>
      </c>
      <c r="F107" s="41" t="s">
        <v>1051</v>
      </c>
      <c r="G107" s="46"/>
      <c r="H107" s="46"/>
      <c r="I107" s="46"/>
      <c r="J107" s="47">
        <v>43.18</v>
      </c>
      <c r="K107" s="46"/>
      <c r="L107" s="46"/>
      <c r="M107" s="46"/>
      <c r="N107" s="46"/>
      <c r="O107" s="61">
        <v>34.54</v>
      </c>
      <c r="P107" s="46"/>
      <c r="Q107" s="46"/>
      <c r="R107" s="47">
        <v>37.994</v>
      </c>
      <c r="S107" s="46"/>
      <c r="T107" s="48">
        <v>34.54</v>
      </c>
      <c r="U107" s="46"/>
      <c r="V107" s="46"/>
      <c r="W107" s="39">
        <v>35</v>
      </c>
      <c r="X107" s="46"/>
      <c r="Y107" s="46"/>
      <c r="Z107" s="46"/>
      <c r="AA107" s="46"/>
      <c r="AB107" s="46"/>
      <c r="AC107" s="46"/>
      <c r="AD107" s="46"/>
      <c r="AE107" s="46"/>
      <c r="AF107" s="46"/>
      <c r="AG107" s="47">
        <v>38</v>
      </c>
      <c r="AH107" s="71"/>
      <c r="AI107" s="47"/>
      <c r="AJ107" s="46"/>
    </row>
    <row r="108" spans="2:36" ht="90" x14ac:dyDescent="0.25">
      <c r="B108" s="23" t="s">
        <v>514</v>
      </c>
      <c r="C108" s="38" t="s">
        <v>938</v>
      </c>
      <c r="D108" s="24" t="s">
        <v>513</v>
      </c>
      <c r="E108" s="22" t="s">
        <v>512</v>
      </c>
      <c r="F108" s="41" t="s">
        <v>1051</v>
      </c>
      <c r="G108" s="46"/>
      <c r="H108" s="46"/>
      <c r="I108" s="46"/>
      <c r="J108" s="47">
        <v>64.900000000000006</v>
      </c>
      <c r="K108" s="46"/>
      <c r="L108" s="46"/>
      <c r="M108" s="46"/>
      <c r="N108" s="46"/>
      <c r="O108" s="61">
        <v>51.92</v>
      </c>
      <c r="P108" s="46"/>
      <c r="Q108" s="46"/>
      <c r="R108" s="47">
        <v>57.112000000000009</v>
      </c>
      <c r="S108" s="46"/>
      <c r="T108" s="48">
        <v>51.92</v>
      </c>
      <c r="U108" s="46"/>
      <c r="V108" s="46"/>
      <c r="W108" s="39">
        <v>52</v>
      </c>
      <c r="X108" s="46"/>
      <c r="Y108" s="46"/>
      <c r="Z108" s="46"/>
      <c r="AA108" s="46"/>
      <c r="AB108" s="46"/>
      <c r="AC108" s="46"/>
      <c r="AD108" s="46"/>
      <c r="AE108" s="46"/>
      <c r="AF108" s="46"/>
      <c r="AG108" s="47">
        <v>57</v>
      </c>
      <c r="AH108" s="71"/>
      <c r="AI108" s="47"/>
      <c r="AJ108" s="46"/>
    </row>
    <row r="109" spans="2:36" ht="90" x14ac:dyDescent="0.25">
      <c r="B109" s="23" t="s">
        <v>511</v>
      </c>
      <c r="C109" s="38" t="s">
        <v>939</v>
      </c>
      <c r="D109" s="24" t="s">
        <v>510</v>
      </c>
      <c r="E109" s="22" t="s">
        <v>509</v>
      </c>
      <c r="F109" s="41" t="s">
        <v>1051</v>
      </c>
      <c r="G109" s="46"/>
      <c r="H109" s="46"/>
      <c r="I109" s="46"/>
      <c r="J109" s="47">
        <v>57.61</v>
      </c>
      <c r="K109" s="46"/>
      <c r="L109" s="46"/>
      <c r="M109" s="46"/>
      <c r="N109" s="46"/>
      <c r="O109" s="61">
        <v>46.09</v>
      </c>
      <c r="P109" s="46"/>
      <c r="Q109" s="46"/>
      <c r="R109" s="47">
        <v>50.699000000000005</v>
      </c>
      <c r="S109" s="46"/>
      <c r="T109" s="48">
        <v>46.09</v>
      </c>
      <c r="U109" s="46"/>
      <c r="V109" s="46"/>
      <c r="W109" s="39">
        <v>47</v>
      </c>
      <c r="X109" s="46"/>
      <c r="Y109" s="46"/>
      <c r="Z109" s="46"/>
      <c r="AA109" s="46"/>
      <c r="AB109" s="46"/>
      <c r="AC109" s="46"/>
      <c r="AD109" s="46"/>
      <c r="AE109" s="46"/>
      <c r="AF109" s="46"/>
      <c r="AG109" s="47">
        <v>50</v>
      </c>
      <c r="AH109" s="71"/>
      <c r="AI109" s="47"/>
      <c r="AJ109" s="46"/>
    </row>
    <row r="110" spans="2:36" ht="90" x14ac:dyDescent="0.25">
      <c r="B110" s="23" t="s">
        <v>508</v>
      </c>
      <c r="C110" s="38" t="s">
        <v>940</v>
      </c>
      <c r="D110" s="24" t="s">
        <v>507</v>
      </c>
      <c r="E110" s="22" t="s">
        <v>506</v>
      </c>
      <c r="F110" s="41" t="s">
        <v>1051</v>
      </c>
      <c r="G110" s="46"/>
      <c r="H110" s="46"/>
      <c r="I110" s="46"/>
      <c r="J110" s="47">
        <v>28.74</v>
      </c>
      <c r="K110" s="46"/>
      <c r="L110" s="46"/>
      <c r="M110" s="46"/>
      <c r="N110" s="46"/>
      <c r="O110" s="61">
        <v>22.99</v>
      </c>
      <c r="P110" s="46"/>
      <c r="Q110" s="46"/>
      <c r="R110" s="47">
        <v>25.289000000000001</v>
      </c>
      <c r="S110" s="46"/>
      <c r="T110" s="48">
        <v>22.99</v>
      </c>
      <c r="U110" s="46"/>
      <c r="V110" s="46"/>
      <c r="W110" s="39">
        <v>23</v>
      </c>
      <c r="X110" s="46"/>
      <c r="Y110" s="46"/>
      <c r="Z110" s="46"/>
      <c r="AA110" s="46"/>
      <c r="AB110" s="46"/>
      <c r="AC110" s="46"/>
      <c r="AD110" s="46"/>
      <c r="AE110" s="46"/>
      <c r="AF110" s="46"/>
      <c r="AG110" s="47">
        <v>25</v>
      </c>
      <c r="AH110" s="71"/>
      <c r="AI110" s="47"/>
      <c r="AJ110" s="46"/>
    </row>
    <row r="111" spans="2:36" ht="105" x14ac:dyDescent="0.25">
      <c r="B111" s="23" t="s">
        <v>505</v>
      </c>
      <c r="C111" s="38" t="s">
        <v>941</v>
      </c>
      <c r="D111" s="24" t="s">
        <v>504</v>
      </c>
      <c r="E111" s="22" t="s">
        <v>503</v>
      </c>
      <c r="F111" s="41" t="s">
        <v>1050</v>
      </c>
      <c r="G111" s="46"/>
      <c r="H111" s="46"/>
      <c r="I111" s="46"/>
      <c r="J111" s="47">
        <v>3463.35</v>
      </c>
      <c r="K111" s="46"/>
      <c r="L111" s="46"/>
      <c r="M111" s="46"/>
      <c r="N111" s="46"/>
      <c r="O111" s="61">
        <v>2770.68</v>
      </c>
      <c r="P111" s="46"/>
      <c r="Q111" s="46"/>
      <c r="R111" s="47">
        <v>3047.748</v>
      </c>
      <c r="S111" s="46"/>
      <c r="T111" s="48">
        <v>2770.68</v>
      </c>
      <c r="U111" s="46"/>
      <c r="V111" s="46"/>
      <c r="W111" s="39">
        <v>2771</v>
      </c>
      <c r="X111" s="46"/>
      <c r="Y111" s="47">
        <v>3600</v>
      </c>
      <c r="Z111" s="46"/>
      <c r="AA111" s="46"/>
      <c r="AB111" s="46"/>
      <c r="AC111" s="46"/>
      <c r="AD111" s="46"/>
      <c r="AE111" s="46"/>
      <c r="AF111" s="46"/>
      <c r="AG111" s="47">
        <v>3020</v>
      </c>
      <c r="AH111" s="71"/>
      <c r="AI111" s="47"/>
      <c r="AJ111" s="46"/>
    </row>
    <row r="112" spans="2:36" ht="90" x14ac:dyDescent="0.25">
      <c r="B112" s="23" t="s">
        <v>502</v>
      </c>
      <c r="C112" s="38" t="s">
        <v>942</v>
      </c>
      <c r="D112" s="24" t="s">
        <v>501</v>
      </c>
      <c r="E112" s="22" t="s">
        <v>500</v>
      </c>
      <c r="F112" s="41" t="s">
        <v>1051</v>
      </c>
      <c r="G112" s="46"/>
      <c r="H112" s="46"/>
      <c r="I112" s="46"/>
      <c r="J112" s="47">
        <v>57.61</v>
      </c>
      <c r="K112" s="46"/>
      <c r="L112" s="46"/>
      <c r="M112" s="46"/>
      <c r="N112" s="46"/>
      <c r="O112" s="61">
        <v>46.09</v>
      </c>
      <c r="P112" s="46"/>
      <c r="Q112" s="46"/>
      <c r="R112" s="47">
        <v>50.699000000000005</v>
      </c>
      <c r="S112" s="46"/>
      <c r="T112" s="48">
        <v>46.09</v>
      </c>
      <c r="U112" s="46"/>
      <c r="V112" s="46"/>
      <c r="W112" s="39">
        <v>47</v>
      </c>
      <c r="X112" s="46"/>
      <c r="Y112" s="46"/>
      <c r="Z112" s="46"/>
      <c r="AA112" s="46"/>
      <c r="AB112" s="46"/>
      <c r="AC112" s="46"/>
      <c r="AD112" s="46"/>
      <c r="AE112" s="46"/>
      <c r="AF112" s="46"/>
      <c r="AG112" s="47">
        <v>50</v>
      </c>
      <c r="AH112" s="71"/>
      <c r="AI112" s="47"/>
      <c r="AJ112" s="46"/>
    </row>
    <row r="113" spans="2:36" ht="90" x14ac:dyDescent="0.25">
      <c r="B113" s="23" t="s">
        <v>499</v>
      </c>
      <c r="C113" s="38" t="s">
        <v>943</v>
      </c>
      <c r="D113" s="24" t="s">
        <v>498</v>
      </c>
      <c r="E113" s="22" t="s">
        <v>497</v>
      </c>
      <c r="F113" s="41" t="s">
        <v>1051</v>
      </c>
      <c r="G113" s="46"/>
      <c r="H113" s="46"/>
      <c r="I113" s="46"/>
      <c r="J113" s="47">
        <v>57.61</v>
      </c>
      <c r="K113" s="46"/>
      <c r="L113" s="46"/>
      <c r="M113" s="46"/>
      <c r="N113" s="46"/>
      <c r="O113" s="61">
        <v>46.09</v>
      </c>
      <c r="P113" s="46"/>
      <c r="Q113" s="46"/>
      <c r="R113" s="47">
        <v>50.699000000000005</v>
      </c>
      <c r="S113" s="46"/>
      <c r="T113" s="48">
        <v>46.09</v>
      </c>
      <c r="U113" s="46"/>
      <c r="V113" s="46"/>
      <c r="W113" s="39">
        <v>47</v>
      </c>
      <c r="X113" s="46"/>
      <c r="Y113" s="46"/>
      <c r="Z113" s="46"/>
      <c r="AA113" s="46"/>
      <c r="AB113" s="46"/>
      <c r="AC113" s="46"/>
      <c r="AD113" s="46"/>
      <c r="AE113" s="46"/>
      <c r="AF113" s="46"/>
      <c r="AG113" s="47">
        <v>50</v>
      </c>
      <c r="AH113" s="71"/>
      <c r="AI113" s="47"/>
      <c r="AJ113" s="46"/>
    </row>
    <row r="114" spans="2:36" ht="90" x14ac:dyDescent="0.25">
      <c r="B114" s="23" t="s">
        <v>496</v>
      </c>
      <c r="C114" s="38" t="s">
        <v>944</v>
      </c>
      <c r="D114" s="24" t="s">
        <v>495</v>
      </c>
      <c r="E114" s="22" t="s">
        <v>494</v>
      </c>
      <c r="F114" s="41" t="s">
        <v>1051</v>
      </c>
      <c r="G114" s="46"/>
      <c r="H114" s="46"/>
      <c r="I114" s="46"/>
      <c r="J114" s="47">
        <v>21.8</v>
      </c>
      <c r="K114" s="46"/>
      <c r="L114" s="46"/>
      <c r="M114" s="46"/>
      <c r="N114" s="46"/>
      <c r="O114" s="61">
        <v>17.440000000000001</v>
      </c>
      <c r="P114" s="46"/>
      <c r="Q114" s="46"/>
      <c r="R114" s="47">
        <v>19.184000000000005</v>
      </c>
      <c r="S114" s="46"/>
      <c r="T114" s="48">
        <v>17.440000000000001</v>
      </c>
      <c r="U114" s="46"/>
      <c r="V114" s="46"/>
      <c r="W114" s="39">
        <v>18</v>
      </c>
      <c r="X114" s="46"/>
      <c r="Y114" s="46"/>
      <c r="Z114" s="46"/>
      <c r="AA114" s="46"/>
      <c r="AB114" s="46"/>
      <c r="AC114" s="46"/>
      <c r="AD114" s="46"/>
      <c r="AE114" s="46"/>
      <c r="AF114" s="46"/>
      <c r="AG114" s="47">
        <v>19</v>
      </c>
      <c r="AH114" s="71"/>
      <c r="AI114" s="47"/>
      <c r="AJ114" s="46"/>
    </row>
    <row r="115" spans="2:36" ht="90" x14ac:dyDescent="0.25">
      <c r="B115" s="23" t="s">
        <v>493</v>
      </c>
      <c r="C115" s="38" t="s">
        <v>945</v>
      </c>
      <c r="D115" s="24" t="s">
        <v>492</v>
      </c>
      <c r="E115" s="22" t="s">
        <v>491</v>
      </c>
      <c r="F115" s="41" t="s">
        <v>1051</v>
      </c>
      <c r="G115" s="46"/>
      <c r="H115" s="46"/>
      <c r="I115" s="46"/>
      <c r="J115" s="47">
        <v>57.61</v>
      </c>
      <c r="K115" s="46"/>
      <c r="L115" s="46"/>
      <c r="M115" s="46"/>
      <c r="N115" s="46"/>
      <c r="O115" s="61">
        <v>46.09</v>
      </c>
      <c r="P115" s="46"/>
      <c r="Q115" s="46"/>
      <c r="R115" s="47">
        <v>50.699000000000005</v>
      </c>
      <c r="S115" s="46"/>
      <c r="T115" s="48">
        <v>46.09</v>
      </c>
      <c r="U115" s="46"/>
      <c r="V115" s="46"/>
      <c r="W115" s="39">
        <v>47</v>
      </c>
      <c r="X115" s="46"/>
      <c r="Y115" s="46"/>
      <c r="Z115" s="46"/>
      <c r="AA115" s="46"/>
      <c r="AB115" s="46"/>
      <c r="AC115" s="46"/>
      <c r="AD115" s="46"/>
      <c r="AE115" s="46"/>
      <c r="AF115" s="46"/>
      <c r="AG115" s="47">
        <v>50</v>
      </c>
      <c r="AH115" s="71"/>
      <c r="AI115" s="47"/>
      <c r="AJ115" s="46"/>
    </row>
    <row r="116" spans="2:36" ht="90" x14ac:dyDescent="0.25">
      <c r="B116" s="23" t="s">
        <v>490</v>
      </c>
      <c r="C116" s="38" t="s">
        <v>946</v>
      </c>
      <c r="D116" s="24" t="s">
        <v>489</v>
      </c>
      <c r="E116" s="22" t="s">
        <v>488</v>
      </c>
      <c r="F116" s="41" t="s">
        <v>1051</v>
      </c>
      <c r="G116" s="46"/>
      <c r="H116" s="46"/>
      <c r="I116" s="46"/>
      <c r="J116" s="47">
        <v>43.18</v>
      </c>
      <c r="K116" s="46"/>
      <c r="L116" s="46"/>
      <c r="M116" s="46"/>
      <c r="N116" s="46"/>
      <c r="O116" s="61">
        <v>34.54</v>
      </c>
      <c r="P116" s="46"/>
      <c r="Q116" s="46"/>
      <c r="R116" s="47">
        <v>37.994</v>
      </c>
      <c r="S116" s="46"/>
      <c r="T116" s="48">
        <v>34.54</v>
      </c>
      <c r="U116" s="46"/>
      <c r="V116" s="46"/>
      <c r="W116" s="39">
        <v>35</v>
      </c>
      <c r="X116" s="46"/>
      <c r="Y116" s="46"/>
      <c r="Z116" s="46"/>
      <c r="AA116" s="46"/>
      <c r="AB116" s="46"/>
      <c r="AC116" s="46"/>
      <c r="AD116" s="46"/>
      <c r="AE116" s="46"/>
      <c r="AF116" s="46"/>
      <c r="AG116" s="47">
        <v>38</v>
      </c>
      <c r="AH116" s="71"/>
      <c r="AI116" s="47"/>
      <c r="AJ116" s="46"/>
    </row>
    <row r="117" spans="2:36" ht="90" x14ac:dyDescent="0.25">
      <c r="B117" s="23" t="s">
        <v>487</v>
      </c>
      <c r="C117" s="38" t="s">
        <v>947</v>
      </c>
      <c r="D117" s="24" t="s">
        <v>486</v>
      </c>
      <c r="E117" s="22" t="s">
        <v>485</v>
      </c>
      <c r="F117" s="41" t="s">
        <v>1051</v>
      </c>
      <c r="G117" s="46"/>
      <c r="H117" s="46"/>
      <c r="I117" s="46"/>
      <c r="J117" s="47">
        <v>64.900000000000006</v>
      </c>
      <c r="K117" s="46"/>
      <c r="L117" s="46"/>
      <c r="M117" s="46"/>
      <c r="N117" s="46"/>
      <c r="O117" s="61">
        <v>51.92</v>
      </c>
      <c r="P117" s="46"/>
      <c r="Q117" s="46"/>
      <c r="R117" s="47">
        <v>57.112000000000009</v>
      </c>
      <c r="S117" s="46"/>
      <c r="T117" s="48">
        <v>51.92</v>
      </c>
      <c r="U117" s="46"/>
      <c r="V117" s="46"/>
      <c r="W117" s="39">
        <v>52</v>
      </c>
      <c r="X117" s="46"/>
      <c r="Y117" s="46"/>
      <c r="Z117" s="46"/>
      <c r="AA117" s="46"/>
      <c r="AB117" s="46"/>
      <c r="AC117" s="46"/>
      <c r="AD117" s="46"/>
      <c r="AE117" s="46"/>
      <c r="AF117" s="46"/>
      <c r="AG117" s="47">
        <v>57</v>
      </c>
      <c r="AH117" s="71"/>
      <c r="AI117" s="47"/>
      <c r="AJ117" s="46"/>
    </row>
    <row r="118" spans="2:36" ht="90" x14ac:dyDescent="0.25">
      <c r="B118" s="23" t="s">
        <v>484</v>
      </c>
      <c r="C118" s="38" t="s">
        <v>948</v>
      </c>
      <c r="D118" s="24" t="s">
        <v>483</v>
      </c>
      <c r="E118" s="22" t="s">
        <v>482</v>
      </c>
      <c r="F118" s="41" t="s">
        <v>1051</v>
      </c>
      <c r="G118" s="46"/>
      <c r="H118" s="46"/>
      <c r="I118" s="46"/>
      <c r="J118" s="47">
        <v>57.61</v>
      </c>
      <c r="K118" s="46"/>
      <c r="L118" s="46"/>
      <c r="M118" s="46"/>
      <c r="N118" s="46"/>
      <c r="O118" s="61">
        <v>46.09</v>
      </c>
      <c r="P118" s="46"/>
      <c r="Q118" s="46"/>
      <c r="R118" s="47">
        <v>50.699000000000005</v>
      </c>
      <c r="S118" s="46"/>
      <c r="T118" s="48">
        <v>46.09</v>
      </c>
      <c r="U118" s="46"/>
      <c r="V118" s="46"/>
      <c r="W118" s="39">
        <v>47</v>
      </c>
      <c r="X118" s="46"/>
      <c r="Y118" s="46"/>
      <c r="Z118" s="46"/>
      <c r="AA118" s="46"/>
      <c r="AB118" s="46"/>
      <c r="AC118" s="46"/>
      <c r="AD118" s="46"/>
      <c r="AE118" s="46"/>
      <c r="AF118" s="46"/>
      <c r="AG118" s="47">
        <v>50</v>
      </c>
      <c r="AH118" s="71"/>
      <c r="AI118" s="47"/>
      <c r="AJ118" s="46"/>
    </row>
    <row r="119" spans="2:36" ht="90" x14ac:dyDescent="0.25">
      <c r="B119" s="23" t="s">
        <v>481</v>
      </c>
      <c r="C119" s="38" t="s">
        <v>949</v>
      </c>
      <c r="D119" s="24" t="s">
        <v>480</v>
      </c>
      <c r="E119" s="22" t="s">
        <v>479</v>
      </c>
      <c r="F119" s="41" t="s">
        <v>1051</v>
      </c>
      <c r="G119" s="46"/>
      <c r="H119" s="46"/>
      <c r="I119" s="46"/>
      <c r="J119" s="47">
        <v>28.74</v>
      </c>
      <c r="K119" s="46"/>
      <c r="L119" s="46"/>
      <c r="M119" s="46"/>
      <c r="N119" s="46"/>
      <c r="O119" s="61">
        <v>22.99</v>
      </c>
      <c r="P119" s="46"/>
      <c r="Q119" s="46"/>
      <c r="R119" s="47">
        <v>25.289000000000001</v>
      </c>
      <c r="S119" s="46"/>
      <c r="T119" s="48">
        <v>22.99</v>
      </c>
      <c r="U119" s="46"/>
      <c r="V119" s="46"/>
      <c r="W119" s="39">
        <v>23</v>
      </c>
      <c r="X119" s="46"/>
      <c r="Y119" s="46"/>
      <c r="Z119" s="46"/>
      <c r="AA119" s="46"/>
      <c r="AB119" s="46"/>
      <c r="AC119" s="46"/>
      <c r="AD119" s="46"/>
      <c r="AE119" s="46"/>
      <c r="AF119" s="46"/>
      <c r="AG119" s="47">
        <v>25</v>
      </c>
      <c r="AH119" s="71"/>
      <c r="AI119" s="47"/>
      <c r="AJ119" s="46"/>
    </row>
    <row r="120" spans="2:36" ht="105" x14ac:dyDescent="0.25">
      <c r="B120" s="23" t="s">
        <v>478</v>
      </c>
      <c r="C120" s="38" t="s">
        <v>950</v>
      </c>
      <c r="D120" s="24" t="s">
        <v>477</v>
      </c>
      <c r="E120" s="22" t="s">
        <v>476</v>
      </c>
      <c r="F120" s="41" t="s">
        <v>1050</v>
      </c>
      <c r="G120" s="46"/>
      <c r="H120" s="46"/>
      <c r="I120" s="46"/>
      <c r="J120" s="47">
        <v>4156.3500000000004</v>
      </c>
      <c r="K120" s="46"/>
      <c r="L120" s="46"/>
      <c r="M120" s="46"/>
      <c r="N120" s="46"/>
      <c r="O120" s="61">
        <v>3325.08</v>
      </c>
      <c r="P120" s="46"/>
      <c r="Q120" s="46"/>
      <c r="R120" s="47">
        <v>3657.5880000000002</v>
      </c>
      <c r="S120" s="46"/>
      <c r="T120" s="48">
        <v>3325.08</v>
      </c>
      <c r="U120" s="46"/>
      <c r="V120" s="46"/>
      <c r="W120" s="39">
        <v>3326</v>
      </c>
      <c r="X120" s="46"/>
      <c r="Y120" s="47">
        <v>4800</v>
      </c>
      <c r="Z120" s="46"/>
      <c r="AA120" s="46"/>
      <c r="AB120" s="46"/>
      <c r="AC120" s="46"/>
      <c r="AD120" s="46"/>
      <c r="AE120" s="46"/>
      <c r="AF120" s="46"/>
      <c r="AG120" s="47">
        <v>3624</v>
      </c>
      <c r="AH120" s="71"/>
      <c r="AI120" s="47"/>
      <c r="AJ120" s="46"/>
    </row>
    <row r="121" spans="2:36" ht="90" x14ac:dyDescent="0.25">
      <c r="B121" s="23" t="s">
        <v>475</v>
      </c>
      <c r="C121" s="38" t="s">
        <v>951</v>
      </c>
      <c r="D121" s="24" t="s">
        <v>474</v>
      </c>
      <c r="E121" s="22" t="s">
        <v>473</v>
      </c>
      <c r="F121" s="41" t="s">
        <v>1051</v>
      </c>
      <c r="G121" s="46"/>
      <c r="H121" s="46"/>
      <c r="I121" s="46"/>
      <c r="J121" s="47">
        <v>72.05</v>
      </c>
      <c r="K121" s="46"/>
      <c r="L121" s="46"/>
      <c r="M121" s="46"/>
      <c r="N121" s="46"/>
      <c r="O121" s="61">
        <v>57.64</v>
      </c>
      <c r="P121" s="46"/>
      <c r="Q121" s="46"/>
      <c r="R121" s="47">
        <v>63.404000000000003</v>
      </c>
      <c r="S121" s="46"/>
      <c r="T121" s="48">
        <v>57.64</v>
      </c>
      <c r="U121" s="46"/>
      <c r="V121" s="46"/>
      <c r="W121" s="39">
        <v>58</v>
      </c>
      <c r="X121" s="46"/>
      <c r="Y121" s="46"/>
      <c r="Z121" s="46"/>
      <c r="AA121" s="46"/>
      <c r="AB121" s="46"/>
      <c r="AC121" s="46"/>
      <c r="AD121" s="46"/>
      <c r="AE121" s="46"/>
      <c r="AF121" s="46"/>
      <c r="AG121" s="47">
        <v>63</v>
      </c>
      <c r="AH121" s="71"/>
      <c r="AI121" s="47"/>
      <c r="AJ121" s="46"/>
    </row>
    <row r="122" spans="2:36" ht="90" x14ac:dyDescent="0.25">
      <c r="B122" s="23" t="s">
        <v>472</v>
      </c>
      <c r="C122" s="38" t="s">
        <v>952</v>
      </c>
      <c r="D122" s="24" t="s">
        <v>471</v>
      </c>
      <c r="E122" s="22" t="s">
        <v>470</v>
      </c>
      <c r="F122" s="41" t="s">
        <v>1051</v>
      </c>
      <c r="G122" s="46"/>
      <c r="H122" s="46"/>
      <c r="I122" s="46"/>
      <c r="J122" s="47">
        <v>64.900000000000006</v>
      </c>
      <c r="K122" s="46"/>
      <c r="L122" s="46"/>
      <c r="M122" s="46"/>
      <c r="N122" s="46"/>
      <c r="O122" s="61">
        <v>51.92</v>
      </c>
      <c r="P122" s="46"/>
      <c r="Q122" s="46"/>
      <c r="R122" s="47">
        <v>57.112000000000009</v>
      </c>
      <c r="S122" s="46"/>
      <c r="T122" s="48">
        <v>51.92</v>
      </c>
      <c r="U122" s="46"/>
      <c r="V122" s="46"/>
      <c r="W122" s="39">
        <v>52</v>
      </c>
      <c r="X122" s="46"/>
      <c r="Y122" s="46"/>
      <c r="Z122" s="46"/>
      <c r="AA122" s="46"/>
      <c r="AB122" s="46"/>
      <c r="AC122" s="46"/>
      <c r="AD122" s="46"/>
      <c r="AE122" s="46"/>
      <c r="AF122" s="46"/>
      <c r="AG122" s="47">
        <v>57</v>
      </c>
      <c r="AH122" s="71"/>
      <c r="AI122" s="47"/>
      <c r="AJ122" s="46"/>
    </row>
    <row r="123" spans="2:36" ht="90" x14ac:dyDescent="0.25">
      <c r="B123" s="23" t="s">
        <v>469</v>
      </c>
      <c r="C123" s="38" t="s">
        <v>953</v>
      </c>
      <c r="D123" s="24" t="s">
        <v>468</v>
      </c>
      <c r="E123" s="22" t="s">
        <v>467</v>
      </c>
      <c r="F123" s="41" t="s">
        <v>1051</v>
      </c>
      <c r="G123" s="46"/>
      <c r="H123" s="46"/>
      <c r="I123" s="46"/>
      <c r="J123" s="47">
        <v>26.15</v>
      </c>
      <c r="K123" s="46"/>
      <c r="L123" s="46"/>
      <c r="M123" s="46"/>
      <c r="N123" s="46"/>
      <c r="O123" s="61">
        <v>20.92</v>
      </c>
      <c r="P123" s="46"/>
      <c r="Q123" s="46"/>
      <c r="R123" s="47">
        <v>23.012000000000004</v>
      </c>
      <c r="S123" s="46"/>
      <c r="T123" s="48">
        <v>20.92</v>
      </c>
      <c r="U123" s="46"/>
      <c r="V123" s="46"/>
      <c r="W123" s="39">
        <v>21</v>
      </c>
      <c r="X123" s="46"/>
      <c r="Y123" s="46"/>
      <c r="Z123" s="46"/>
      <c r="AA123" s="46"/>
      <c r="AB123" s="46"/>
      <c r="AC123" s="46"/>
      <c r="AD123" s="46"/>
      <c r="AE123" s="46"/>
      <c r="AF123" s="46"/>
      <c r="AG123" s="47">
        <v>23</v>
      </c>
      <c r="AH123" s="71"/>
      <c r="AI123" s="47"/>
      <c r="AJ123" s="46"/>
    </row>
    <row r="124" spans="2:36" ht="90" x14ac:dyDescent="0.25">
      <c r="B124" s="23" t="s">
        <v>466</v>
      </c>
      <c r="C124" s="38" t="s">
        <v>954</v>
      </c>
      <c r="D124" s="24" t="s">
        <v>465</v>
      </c>
      <c r="E124" s="22" t="s">
        <v>464</v>
      </c>
      <c r="F124" s="41" t="s">
        <v>1051</v>
      </c>
      <c r="G124" s="46"/>
      <c r="H124" s="46"/>
      <c r="I124" s="46"/>
      <c r="J124" s="47">
        <v>64.900000000000006</v>
      </c>
      <c r="K124" s="46"/>
      <c r="L124" s="46"/>
      <c r="M124" s="46"/>
      <c r="N124" s="46"/>
      <c r="O124" s="61">
        <v>51.92</v>
      </c>
      <c r="P124" s="46"/>
      <c r="Q124" s="46"/>
      <c r="R124" s="47">
        <v>57.112000000000009</v>
      </c>
      <c r="S124" s="46"/>
      <c r="T124" s="48">
        <v>51.92</v>
      </c>
      <c r="U124" s="46"/>
      <c r="V124" s="46"/>
      <c r="W124" s="39">
        <v>52</v>
      </c>
      <c r="X124" s="46"/>
      <c r="Y124" s="46"/>
      <c r="Z124" s="46"/>
      <c r="AA124" s="46"/>
      <c r="AB124" s="46"/>
      <c r="AC124" s="46"/>
      <c r="AD124" s="46"/>
      <c r="AE124" s="46"/>
      <c r="AF124" s="46"/>
      <c r="AG124" s="47">
        <v>57</v>
      </c>
      <c r="AH124" s="71"/>
      <c r="AI124" s="47"/>
      <c r="AJ124" s="46"/>
    </row>
    <row r="125" spans="2:36" ht="90" x14ac:dyDescent="0.25">
      <c r="B125" s="23" t="s">
        <v>463</v>
      </c>
      <c r="C125" s="38" t="s">
        <v>955</v>
      </c>
      <c r="D125" s="24" t="s">
        <v>462</v>
      </c>
      <c r="E125" s="22" t="s">
        <v>461</v>
      </c>
      <c r="F125" s="41" t="s">
        <v>1051</v>
      </c>
      <c r="G125" s="46"/>
      <c r="H125" s="46"/>
      <c r="I125" s="46"/>
      <c r="J125" s="47">
        <v>50.46</v>
      </c>
      <c r="K125" s="46"/>
      <c r="L125" s="46"/>
      <c r="M125" s="46"/>
      <c r="N125" s="46"/>
      <c r="O125" s="61">
        <v>40.369999999999997</v>
      </c>
      <c r="P125" s="46"/>
      <c r="Q125" s="46"/>
      <c r="R125" s="47">
        <v>44.407000000000004</v>
      </c>
      <c r="S125" s="46"/>
      <c r="T125" s="48">
        <v>40.369999999999997</v>
      </c>
      <c r="U125" s="46"/>
      <c r="V125" s="46"/>
      <c r="W125" s="39">
        <v>41</v>
      </c>
      <c r="X125" s="46"/>
      <c r="Y125" s="46"/>
      <c r="Z125" s="46"/>
      <c r="AA125" s="46"/>
      <c r="AB125" s="46"/>
      <c r="AC125" s="46"/>
      <c r="AD125" s="46"/>
      <c r="AE125" s="46"/>
      <c r="AF125" s="46"/>
      <c r="AG125" s="47">
        <v>44</v>
      </c>
      <c r="AH125" s="71"/>
      <c r="AI125" s="47"/>
      <c r="AJ125" s="46"/>
    </row>
    <row r="126" spans="2:36" ht="90" x14ac:dyDescent="0.25">
      <c r="B126" s="23" t="s">
        <v>460</v>
      </c>
      <c r="C126" s="38" t="s">
        <v>956</v>
      </c>
      <c r="D126" s="24" t="s">
        <v>459</v>
      </c>
      <c r="E126" s="22" t="s">
        <v>458</v>
      </c>
      <c r="F126" s="41" t="s">
        <v>1051</v>
      </c>
      <c r="G126" s="46"/>
      <c r="H126" s="46"/>
      <c r="I126" s="46"/>
      <c r="J126" s="47">
        <v>79.34</v>
      </c>
      <c r="K126" s="46"/>
      <c r="L126" s="46"/>
      <c r="M126" s="46"/>
      <c r="N126" s="46"/>
      <c r="O126" s="61">
        <v>63.47</v>
      </c>
      <c r="P126" s="46"/>
      <c r="Q126" s="46"/>
      <c r="R126" s="47">
        <v>69.817000000000007</v>
      </c>
      <c r="S126" s="46"/>
      <c r="T126" s="48">
        <v>63.47</v>
      </c>
      <c r="U126" s="46"/>
      <c r="V126" s="46"/>
      <c r="W126" s="39">
        <v>64</v>
      </c>
      <c r="X126" s="46"/>
      <c r="Y126" s="46"/>
      <c r="Z126" s="46"/>
      <c r="AA126" s="46"/>
      <c r="AB126" s="46"/>
      <c r="AC126" s="46"/>
      <c r="AD126" s="46"/>
      <c r="AE126" s="46"/>
      <c r="AF126" s="46"/>
      <c r="AG126" s="47">
        <v>69</v>
      </c>
      <c r="AH126" s="71"/>
      <c r="AI126" s="47"/>
      <c r="AJ126" s="46"/>
    </row>
    <row r="127" spans="2:36" ht="90" x14ac:dyDescent="0.25">
      <c r="B127" s="23" t="s">
        <v>457</v>
      </c>
      <c r="C127" s="38" t="s">
        <v>957</v>
      </c>
      <c r="D127" s="24" t="s">
        <v>456</v>
      </c>
      <c r="E127" s="22" t="s">
        <v>455</v>
      </c>
      <c r="F127" s="41" t="s">
        <v>1051</v>
      </c>
      <c r="G127" s="46"/>
      <c r="H127" s="46"/>
      <c r="I127" s="46"/>
      <c r="J127" s="47">
        <v>64.900000000000006</v>
      </c>
      <c r="K127" s="46"/>
      <c r="L127" s="46"/>
      <c r="M127" s="46"/>
      <c r="N127" s="46"/>
      <c r="O127" s="61">
        <v>51.92</v>
      </c>
      <c r="P127" s="46"/>
      <c r="Q127" s="46"/>
      <c r="R127" s="47">
        <v>57.112000000000009</v>
      </c>
      <c r="S127" s="46"/>
      <c r="T127" s="48">
        <v>51.92</v>
      </c>
      <c r="U127" s="46"/>
      <c r="V127" s="46"/>
      <c r="W127" s="39">
        <v>52</v>
      </c>
      <c r="X127" s="46"/>
      <c r="Y127" s="46"/>
      <c r="Z127" s="46"/>
      <c r="AA127" s="46"/>
      <c r="AB127" s="46"/>
      <c r="AC127" s="46"/>
      <c r="AD127" s="46"/>
      <c r="AE127" s="46"/>
      <c r="AF127" s="46"/>
      <c r="AG127" s="47">
        <v>57</v>
      </c>
      <c r="AH127" s="71"/>
      <c r="AI127" s="47"/>
      <c r="AJ127" s="46"/>
    </row>
    <row r="128" spans="2:36" ht="90" x14ac:dyDescent="0.25">
      <c r="B128" s="23" t="s">
        <v>454</v>
      </c>
      <c r="C128" s="38" t="s">
        <v>958</v>
      </c>
      <c r="D128" s="24" t="s">
        <v>453</v>
      </c>
      <c r="E128" s="22" t="s">
        <v>452</v>
      </c>
      <c r="F128" s="41" t="s">
        <v>1051</v>
      </c>
      <c r="G128" s="46"/>
      <c r="H128" s="46"/>
      <c r="I128" s="46"/>
      <c r="J128" s="47">
        <v>34.51</v>
      </c>
      <c r="K128" s="46"/>
      <c r="L128" s="46"/>
      <c r="M128" s="46"/>
      <c r="N128" s="46"/>
      <c r="O128" s="61">
        <v>27.61</v>
      </c>
      <c r="P128" s="46"/>
      <c r="Q128" s="46"/>
      <c r="R128" s="47">
        <v>30.371000000000002</v>
      </c>
      <c r="S128" s="46"/>
      <c r="T128" s="48">
        <v>27.61</v>
      </c>
      <c r="U128" s="46"/>
      <c r="V128" s="46"/>
      <c r="W128" s="39">
        <v>28</v>
      </c>
      <c r="X128" s="46"/>
      <c r="Y128" s="46"/>
      <c r="Z128" s="46"/>
      <c r="AA128" s="46"/>
      <c r="AB128" s="46"/>
      <c r="AC128" s="46"/>
      <c r="AD128" s="46"/>
      <c r="AE128" s="46"/>
      <c r="AF128" s="46"/>
      <c r="AG128" s="47">
        <v>30</v>
      </c>
      <c r="AH128" s="71"/>
      <c r="AI128" s="47"/>
      <c r="AJ128" s="46"/>
    </row>
    <row r="129" spans="2:36" ht="105" x14ac:dyDescent="0.25">
      <c r="B129" s="23" t="s">
        <v>451</v>
      </c>
      <c r="C129" s="38" t="s">
        <v>959</v>
      </c>
      <c r="D129" s="24" t="s">
        <v>450</v>
      </c>
      <c r="E129" s="22" t="s">
        <v>449</v>
      </c>
      <c r="F129" s="41" t="s">
        <v>1050</v>
      </c>
      <c r="G129" s="46"/>
      <c r="H129" s="46"/>
      <c r="I129" s="46"/>
      <c r="J129" s="47">
        <v>9612.9</v>
      </c>
      <c r="K129" s="46"/>
      <c r="L129" s="46"/>
      <c r="M129" s="46"/>
      <c r="N129" s="46"/>
      <c r="O129" s="61">
        <v>7690.32</v>
      </c>
      <c r="P129" s="46"/>
      <c r="Q129" s="46"/>
      <c r="R129" s="47">
        <v>8459.3520000000008</v>
      </c>
      <c r="S129" s="46"/>
      <c r="T129" s="48">
        <v>7690.32</v>
      </c>
      <c r="U129" s="46"/>
      <c r="V129" s="46"/>
      <c r="W129" s="39">
        <v>7691</v>
      </c>
      <c r="X129" s="46"/>
      <c r="Y129" s="47">
        <v>9000</v>
      </c>
      <c r="Z129" s="46"/>
      <c r="AA129" s="46"/>
      <c r="AB129" s="46"/>
      <c r="AC129" s="46"/>
      <c r="AD129" s="46"/>
      <c r="AE129" s="46"/>
      <c r="AF129" s="46"/>
      <c r="AG129" s="47">
        <v>8382</v>
      </c>
      <c r="AH129" s="71"/>
      <c r="AI129" s="47"/>
      <c r="AJ129" s="46"/>
    </row>
    <row r="130" spans="2:36" ht="90" x14ac:dyDescent="0.25">
      <c r="B130" s="23" t="s">
        <v>448</v>
      </c>
      <c r="C130" s="38" t="s">
        <v>960</v>
      </c>
      <c r="D130" s="24" t="s">
        <v>447</v>
      </c>
      <c r="E130" s="22" t="s">
        <v>446</v>
      </c>
      <c r="F130" s="41" t="s">
        <v>1051</v>
      </c>
      <c r="G130" s="46"/>
      <c r="H130" s="46"/>
      <c r="I130" s="46"/>
      <c r="J130" s="47">
        <v>160.05000000000001</v>
      </c>
      <c r="K130" s="46"/>
      <c r="L130" s="46"/>
      <c r="M130" s="46"/>
      <c r="N130" s="46"/>
      <c r="O130" s="61">
        <v>128.04</v>
      </c>
      <c r="P130" s="46"/>
      <c r="Q130" s="46"/>
      <c r="R130" s="47">
        <v>140.84399999999999</v>
      </c>
      <c r="S130" s="46"/>
      <c r="T130" s="48">
        <v>128.04</v>
      </c>
      <c r="U130" s="46"/>
      <c r="V130" s="46"/>
      <c r="W130" s="39">
        <v>129</v>
      </c>
      <c r="X130" s="46"/>
      <c r="Y130" s="46"/>
      <c r="Z130" s="46"/>
      <c r="AA130" s="46"/>
      <c r="AB130" s="46"/>
      <c r="AC130" s="46"/>
      <c r="AD130" s="46"/>
      <c r="AE130" s="46"/>
      <c r="AF130" s="46"/>
      <c r="AG130" s="47">
        <v>140</v>
      </c>
      <c r="AH130" s="71"/>
      <c r="AI130" s="47"/>
      <c r="AJ130" s="46"/>
    </row>
    <row r="131" spans="2:36" ht="90" x14ac:dyDescent="0.25">
      <c r="B131" s="23" t="s">
        <v>445</v>
      </c>
      <c r="C131" s="38" t="s">
        <v>961</v>
      </c>
      <c r="D131" s="24" t="s">
        <v>444</v>
      </c>
      <c r="E131" s="22" t="s">
        <v>443</v>
      </c>
      <c r="F131" s="41" t="s">
        <v>1051</v>
      </c>
      <c r="G131" s="46"/>
      <c r="H131" s="46"/>
      <c r="I131" s="46"/>
      <c r="J131" s="47">
        <v>144.1</v>
      </c>
      <c r="K131" s="46"/>
      <c r="L131" s="46"/>
      <c r="M131" s="46"/>
      <c r="N131" s="46"/>
      <c r="O131" s="61">
        <v>115.28</v>
      </c>
      <c r="P131" s="46"/>
      <c r="Q131" s="46"/>
      <c r="R131" s="47">
        <v>126.80800000000001</v>
      </c>
      <c r="S131" s="46"/>
      <c r="T131" s="48">
        <v>115.28</v>
      </c>
      <c r="U131" s="46"/>
      <c r="V131" s="46"/>
      <c r="W131" s="39">
        <v>116</v>
      </c>
      <c r="X131" s="46"/>
      <c r="Y131" s="46"/>
      <c r="Z131" s="46"/>
      <c r="AA131" s="46"/>
      <c r="AB131" s="46"/>
      <c r="AC131" s="46"/>
      <c r="AD131" s="46"/>
      <c r="AE131" s="46"/>
      <c r="AF131" s="46"/>
      <c r="AG131" s="47">
        <v>126</v>
      </c>
      <c r="AH131" s="71"/>
      <c r="AI131" s="47"/>
      <c r="AJ131" s="46"/>
    </row>
    <row r="132" spans="2:36" ht="90" x14ac:dyDescent="0.25">
      <c r="B132" s="23" t="s">
        <v>442</v>
      </c>
      <c r="C132" s="38" t="s">
        <v>962</v>
      </c>
      <c r="D132" s="24" t="s">
        <v>441</v>
      </c>
      <c r="E132" s="22" t="s">
        <v>440</v>
      </c>
      <c r="F132" s="41" t="s">
        <v>1051</v>
      </c>
      <c r="G132" s="46"/>
      <c r="H132" s="46"/>
      <c r="I132" s="46"/>
      <c r="J132" s="47">
        <v>61.5</v>
      </c>
      <c r="K132" s="46"/>
      <c r="L132" s="46"/>
      <c r="M132" s="46"/>
      <c r="N132" s="46"/>
      <c r="O132" s="61">
        <v>49.2</v>
      </c>
      <c r="P132" s="46"/>
      <c r="Q132" s="46"/>
      <c r="R132" s="47">
        <v>54.120000000000005</v>
      </c>
      <c r="S132" s="46"/>
      <c r="T132" s="48">
        <v>49.2</v>
      </c>
      <c r="U132" s="46"/>
      <c r="V132" s="46"/>
      <c r="W132" s="39">
        <v>50</v>
      </c>
      <c r="X132" s="46"/>
      <c r="Y132" s="46"/>
      <c r="Z132" s="46"/>
      <c r="AA132" s="46"/>
      <c r="AB132" s="46"/>
      <c r="AC132" s="46"/>
      <c r="AD132" s="46"/>
      <c r="AE132" s="46"/>
      <c r="AF132" s="46"/>
      <c r="AG132" s="47">
        <v>54</v>
      </c>
      <c r="AH132" s="71"/>
      <c r="AI132" s="47"/>
      <c r="AJ132" s="46"/>
    </row>
    <row r="133" spans="2:36" ht="90" x14ac:dyDescent="0.25">
      <c r="B133" s="23" t="s">
        <v>439</v>
      </c>
      <c r="C133" s="38" t="s">
        <v>963</v>
      </c>
      <c r="D133" s="24" t="s">
        <v>438</v>
      </c>
      <c r="E133" s="22" t="s">
        <v>437</v>
      </c>
      <c r="F133" s="41" t="s">
        <v>1051</v>
      </c>
      <c r="G133" s="46"/>
      <c r="H133" s="46"/>
      <c r="I133" s="46"/>
      <c r="J133" s="47">
        <v>144.1</v>
      </c>
      <c r="K133" s="46"/>
      <c r="L133" s="46"/>
      <c r="M133" s="46"/>
      <c r="N133" s="46"/>
      <c r="O133" s="61">
        <v>115.28</v>
      </c>
      <c r="P133" s="46"/>
      <c r="Q133" s="46"/>
      <c r="R133" s="47">
        <v>126.80800000000001</v>
      </c>
      <c r="S133" s="46"/>
      <c r="T133" s="48">
        <v>115.28</v>
      </c>
      <c r="U133" s="46"/>
      <c r="V133" s="46"/>
      <c r="W133" s="39">
        <v>116</v>
      </c>
      <c r="X133" s="46"/>
      <c r="Y133" s="46"/>
      <c r="Z133" s="46"/>
      <c r="AA133" s="46"/>
      <c r="AB133" s="46"/>
      <c r="AC133" s="46"/>
      <c r="AD133" s="46"/>
      <c r="AE133" s="46"/>
      <c r="AF133" s="46"/>
      <c r="AG133" s="47">
        <v>126</v>
      </c>
      <c r="AH133" s="71"/>
      <c r="AI133" s="47"/>
      <c r="AJ133" s="46"/>
    </row>
    <row r="134" spans="2:36" ht="90" x14ac:dyDescent="0.25">
      <c r="B134" s="23" t="s">
        <v>436</v>
      </c>
      <c r="C134" s="38" t="s">
        <v>964</v>
      </c>
      <c r="D134" s="24" t="s">
        <v>435</v>
      </c>
      <c r="E134" s="22" t="s">
        <v>434</v>
      </c>
      <c r="F134" s="41" t="s">
        <v>1051</v>
      </c>
      <c r="G134" s="46"/>
      <c r="H134" s="46"/>
      <c r="I134" s="46"/>
      <c r="J134" s="47">
        <v>112.06</v>
      </c>
      <c r="K134" s="46"/>
      <c r="L134" s="46"/>
      <c r="M134" s="46"/>
      <c r="N134" s="46"/>
      <c r="O134" s="61">
        <v>89.65</v>
      </c>
      <c r="P134" s="46"/>
      <c r="Q134" s="46"/>
      <c r="R134" s="47">
        <v>98.615000000000009</v>
      </c>
      <c r="S134" s="46"/>
      <c r="T134" s="48">
        <v>89.65</v>
      </c>
      <c r="U134" s="46"/>
      <c r="V134" s="46"/>
      <c r="W134" s="39">
        <v>90</v>
      </c>
      <c r="X134" s="46"/>
      <c r="Y134" s="46"/>
      <c r="Z134" s="46"/>
      <c r="AA134" s="46"/>
      <c r="AB134" s="46"/>
      <c r="AC134" s="46"/>
      <c r="AD134" s="46"/>
      <c r="AE134" s="46"/>
      <c r="AF134" s="46"/>
      <c r="AG134" s="47">
        <v>98</v>
      </c>
      <c r="AH134" s="71"/>
      <c r="AI134" s="47"/>
      <c r="AJ134" s="46"/>
    </row>
    <row r="135" spans="2:36" ht="90" x14ac:dyDescent="0.25">
      <c r="B135" s="23" t="s">
        <v>433</v>
      </c>
      <c r="C135" s="38" t="s">
        <v>965</v>
      </c>
      <c r="D135" s="24" t="s">
        <v>432</v>
      </c>
      <c r="E135" s="22" t="s">
        <v>431</v>
      </c>
      <c r="F135" s="41" t="s">
        <v>1051</v>
      </c>
      <c r="G135" s="46"/>
      <c r="H135" s="46"/>
      <c r="I135" s="46"/>
      <c r="J135" s="47">
        <v>176.15</v>
      </c>
      <c r="K135" s="46"/>
      <c r="L135" s="46"/>
      <c r="M135" s="46"/>
      <c r="N135" s="46"/>
      <c r="O135" s="61">
        <v>140.91999999999999</v>
      </c>
      <c r="P135" s="46"/>
      <c r="Q135" s="46"/>
      <c r="R135" s="47">
        <v>155.012</v>
      </c>
      <c r="S135" s="46"/>
      <c r="T135" s="48">
        <v>140.91999999999999</v>
      </c>
      <c r="U135" s="46"/>
      <c r="V135" s="46"/>
      <c r="W135" s="39">
        <v>141</v>
      </c>
      <c r="X135" s="46"/>
      <c r="Y135" s="46"/>
      <c r="Z135" s="46"/>
      <c r="AA135" s="46"/>
      <c r="AB135" s="46"/>
      <c r="AC135" s="46"/>
      <c r="AD135" s="46"/>
      <c r="AE135" s="46"/>
      <c r="AF135" s="46"/>
      <c r="AG135" s="47">
        <v>154</v>
      </c>
      <c r="AH135" s="71"/>
      <c r="AI135" s="47"/>
      <c r="AJ135" s="46"/>
    </row>
    <row r="136" spans="2:36" ht="90" x14ac:dyDescent="0.25">
      <c r="B136" s="23" t="s">
        <v>430</v>
      </c>
      <c r="C136" s="38" t="s">
        <v>966</v>
      </c>
      <c r="D136" s="24" t="s">
        <v>429</v>
      </c>
      <c r="E136" s="22" t="s">
        <v>428</v>
      </c>
      <c r="F136" s="41" t="s">
        <v>1051</v>
      </c>
      <c r="G136" s="46"/>
      <c r="H136" s="46"/>
      <c r="I136" s="46"/>
      <c r="J136" s="47">
        <v>144.1</v>
      </c>
      <c r="K136" s="46"/>
      <c r="L136" s="46"/>
      <c r="M136" s="46"/>
      <c r="N136" s="46"/>
      <c r="O136" s="61">
        <v>115.28</v>
      </c>
      <c r="P136" s="46"/>
      <c r="Q136" s="46"/>
      <c r="R136" s="47">
        <v>126.80800000000001</v>
      </c>
      <c r="S136" s="46"/>
      <c r="T136" s="48">
        <v>115.28</v>
      </c>
      <c r="U136" s="46"/>
      <c r="V136" s="46"/>
      <c r="W136" s="39">
        <v>116</v>
      </c>
      <c r="X136" s="46"/>
      <c r="Y136" s="46"/>
      <c r="Z136" s="46"/>
      <c r="AA136" s="46"/>
      <c r="AB136" s="46"/>
      <c r="AC136" s="46"/>
      <c r="AD136" s="46"/>
      <c r="AE136" s="46"/>
      <c r="AF136" s="46"/>
      <c r="AG136" s="47">
        <v>126</v>
      </c>
      <c r="AH136" s="71"/>
      <c r="AI136" s="47"/>
      <c r="AJ136" s="46"/>
    </row>
    <row r="137" spans="2:36" ht="90" x14ac:dyDescent="0.25">
      <c r="B137" s="23" t="s">
        <v>427</v>
      </c>
      <c r="C137" s="38" t="s">
        <v>967</v>
      </c>
      <c r="D137" s="24" t="s">
        <v>426</v>
      </c>
      <c r="E137" s="22" t="s">
        <v>425</v>
      </c>
      <c r="F137" s="41" t="s">
        <v>1051</v>
      </c>
      <c r="G137" s="46"/>
      <c r="H137" s="46"/>
      <c r="I137" s="46"/>
      <c r="J137" s="47">
        <v>80.03</v>
      </c>
      <c r="K137" s="46"/>
      <c r="L137" s="46"/>
      <c r="M137" s="46"/>
      <c r="N137" s="46"/>
      <c r="O137" s="61">
        <v>64.02</v>
      </c>
      <c r="P137" s="46"/>
      <c r="Q137" s="46"/>
      <c r="R137" s="47">
        <v>70.421999999999997</v>
      </c>
      <c r="S137" s="46"/>
      <c r="T137" s="48">
        <v>64.02</v>
      </c>
      <c r="U137" s="46"/>
      <c r="V137" s="46"/>
      <c r="W137" s="39">
        <v>65</v>
      </c>
      <c r="X137" s="46"/>
      <c r="Y137" s="46"/>
      <c r="Z137" s="46"/>
      <c r="AA137" s="46"/>
      <c r="AB137" s="46"/>
      <c r="AC137" s="46"/>
      <c r="AD137" s="46"/>
      <c r="AE137" s="46"/>
      <c r="AF137" s="46"/>
      <c r="AG137" s="47">
        <v>70</v>
      </c>
      <c r="AH137" s="71"/>
      <c r="AI137" s="47"/>
      <c r="AJ137" s="46"/>
    </row>
    <row r="138" spans="2:36" ht="105" x14ac:dyDescent="0.25">
      <c r="B138" s="23" t="s">
        <v>424</v>
      </c>
      <c r="C138" s="38" t="s">
        <v>968</v>
      </c>
      <c r="D138" s="24" t="s">
        <v>423</v>
      </c>
      <c r="E138" s="22" t="s">
        <v>422</v>
      </c>
      <c r="F138" s="41" t="s">
        <v>1050</v>
      </c>
      <c r="G138" s="46"/>
      <c r="H138" s="46"/>
      <c r="I138" s="46"/>
      <c r="J138" s="47">
        <v>32049.599999999999</v>
      </c>
      <c r="K138" s="46"/>
      <c r="L138" s="46"/>
      <c r="M138" s="46"/>
      <c r="N138" s="46"/>
      <c r="O138" s="61">
        <v>25639.68</v>
      </c>
      <c r="P138" s="46"/>
      <c r="Q138" s="46"/>
      <c r="R138" s="47">
        <v>28203.648000000001</v>
      </c>
      <c r="S138" s="46"/>
      <c r="T138" s="48">
        <v>25639.68</v>
      </c>
      <c r="U138" s="46"/>
      <c r="V138" s="46"/>
      <c r="W138" s="39">
        <v>25640</v>
      </c>
      <c r="X138" s="46"/>
      <c r="Y138" s="47">
        <v>27600</v>
      </c>
      <c r="Z138" s="46"/>
      <c r="AA138" s="46"/>
      <c r="AB138" s="46"/>
      <c r="AC138" s="46"/>
      <c r="AD138" s="46"/>
      <c r="AE138" s="46"/>
      <c r="AF138" s="46"/>
      <c r="AG138" s="47">
        <v>27947</v>
      </c>
      <c r="AH138" s="71"/>
      <c r="AI138" s="47"/>
      <c r="AJ138" s="46"/>
    </row>
    <row r="139" spans="2:36" ht="90" x14ac:dyDescent="0.25">
      <c r="B139" s="23" t="s">
        <v>421</v>
      </c>
      <c r="C139" s="38" t="s">
        <v>969</v>
      </c>
      <c r="D139" s="24" t="s">
        <v>420</v>
      </c>
      <c r="E139" s="22" t="s">
        <v>419</v>
      </c>
      <c r="F139" s="41" t="s">
        <v>1051</v>
      </c>
      <c r="G139" s="46"/>
      <c r="H139" s="46"/>
      <c r="I139" s="46"/>
      <c r="J139" s="47">
        <v>534.04999999999995</v>
      </c>
      <c r="K139" s="46"/>
      <c r="L139" s="46"/>
      <c r="M139" s="46"/>
      <c r="N139" s="46"/>
      <c r="O139" s="61">
        <v>427.24</v>
      </c>
      <c r="P139" s="46"/>
      <c r="Q139" s="46"/>
      <c r="R139" s="47">
        <v>469.96400000000006</v>
      </c>
      <c r="S139" s="46"/>
      <c r="T139" s="48">
        <v>427.24</v>
      </c>
      <c r="U139" s="46"/>
      <c r="V139" s="46"/>
      <c r="W139" s="39">
        <v>428</v>
      </c>
      <c r="X139" s="46"/>
      <c r="Y139" s="46"/>
      <c r="Z139" s="46"/>
      <c r="AA139" s="46"/>
      <c r="AB139" s="46"/>
      <c r="AC139" s="46"/>
      <c r="AD139" s="46"/>
      <c r="AE139" s="46"/>
      <c r="AF139" s="46"/>
      <c r="AG139" s="47">
        <v>466</v>
      </c>
      <c r="AH139" s="71"/>
      <c r="AI139" s="47"/>
      <c r="AJ139" s="46"/>
    </row>
    <row r="140" spans="2:36" ht="90" x14ac:dyDescent="0.25">
      <c r="B140" s="23" t="s">
        <v>418</v>
      </c>
      <c r="C140" s="38" t="s">
        <v>970</v>
      </c>
      <c r="D140" s="24" t="s">
        <v>417</v>
      </c>
      <c r="E140" s="22" t="s">
        <v>416</v>
      </c>
      <c r="F140" s="41" t="s">
        <v>1051</v>
      </c>
      <c r="G140" s="46"/>
      <c r="H140" s="46"/>
      <c r="I140" s="46"/>
      <c r="J140" s="47">
        <v>483.59</v>
      </c>
      <c r="K140" s="46"/>
      <c r="L140" s="46"/>
      <c r="M140" s="46"/>
      <c r="N140" s="46"/>
      <c r="O140" s="61">
        <v>386.87</v>
      </c>
      <c r="P140" s="46"/>
      <c r="Q140" s="46"/>
      <c r="R140" s="47">
        <v>425.55700000000002</v>
      </c>
      <c r="S140" s="46"/>
      <c r="T140" s="48">
        <v>386.87</v>
      </c>
      <c r="U140" s="46"/>
      <c r="V140" s="46"/>
      <c r="W140" s="39">
        <v>387</v>
      </c>
      <c r="X140" s="46"/>
      <c r="Y140" s="46"/>
      <c r="Z140" s="46"/>
      <c r="AA140" s="46"/>
      <c r="AB140" s="46"/>
      <c r="AC140" s="46"/>
      <c r="AD140" s="46"/>
      <c r="AE140" s="46"/>
      <c r="AF140" s="46"/>
      <c r="AG140" s="47">
        <v>422</v>
      </c>
      <c r="AH140" s="71"/>
      <c r="AI140" s="47"/>
      <c r="AJ140" s="46"/>
    </row>
    <row r="141" spans="2:36" ht="90" x14ac:dyDescent="0.25">
      <c r="B141" s="23" t="s">
        <v>415</v>
      </c>
      <c r="C141" s="38" t="s">
        <v>971</v>
      </c>
      <c r="D141" s="24" t="s">
        <v>414</v>
      </c>
      <c r="E141" s="22" t="s">
        <v>413</v>
      </c>
      <c r="F141" s="41" t="s">
        <v>1051</v>
      </c>
      <c r="G141" s="46"/>
      <c r="H141" s="46"/>
      <c r="I141" s="46"/>
      <c r="J141" s="47">
        <v>202.5</v>
      </c>
      <c r="K141" s="46"/>
      <c r="L141" s="46"/>
      <c r="M141" s="46"/>
      <c r="N141" s="46"/>
      <c r="O141" s="55">
        <v>162</v>
      </c>
      <c r="P141" s="46"/>
      <c r="Q141" s="46"/>
      <c r="R141" s="47">
        <v>178.20000000000002</v>
      </c>
      <c r="S141" s="46"/>
      <c r="T141" s="47">
        <v>162</v>
      </c>
      <c r="U141" s="46"/>
      <c r="V141" s="46"/>
      <c r="W141" s="39">
        <v>162</v>
      </c>
      <c r="X141" s="46"/>
      <c r="Y141" s="46"/>
      <c r="Z141" s="46"/>
      <c r="AA141" s="46"/>
      <c r="AB141" s="46"/>
      <c r="AC141" s="46"/>
      <c r="AD141" s="46"/>
      <c r="AE141" s="46"/>
      <c r="AF141" s="46"/>
      <c r="AG141" s="47">
        <v>177</v>
      </c>
      <c r="AH141" s="71"/>
      <c r="AI141" s="47"/>
      <c r="AJ141" s="46"/>
    </row>
    <row r="142" spans="2:36" ht="90" x14ac:dyDescent="0.25">
      <c r="B142" s="23" t="s">
        <v>412</v>
      </c>
      <c r="C142" s="38" t="s">
        <v>972</v>
      </c>
      <c r="D142" s="24" t="s">
        <v>411</v>
      </c>
      <c r="E142" s="22" t="s">
        <v>410</v>
      </c>
      <c r="F142" s="41" t="s">
        <v>1051</v>
      </c>
      <c r="G142" s="46"/>
      <c r="H142" s="46"/>
      <c r="I142" s="46"/>
      <c r="J142" s="47">
        <v>483.59</v>
      </c>
      <c r="K142" s="46"/>
      <c r="L142" s="46"/>
      <c r="M142" s="46"/>
      <c r="N142" s="46"/>
      <c r="O142" s="61">
        <v>386.87</v>
      </c>
      <c r="P142" s="46"/>
      <c r="Q142" s="46"/>
      <c r="R142" s="47">
        <v>425.55700000000002</v>
      </c>
      <c r="S142" s="46"/>
      <c r="T142" s="48">
        <v>386.87</v>
      </c>
      <c r="U142" s="46"/>
      <c r="V142" s="46"/>
      <c r="W142" s="39">
        <v>387</v>
      </c>
      <c r="X142" s="46"/>
      <c r="Y142" s="46"/>
      <c r="Z142" s="46"/>
      <c r="AA142" s="46"/>
      <c r="AB142" s="46"/>
      <c r="AC142" s="46"/>
      <c r="AD142" s="46"/>
      <c r="AE142" s="46"/>
      <c r="AF142" s="46"/>
      <c r="AG142" s="47">
        <v>422</v>
      </c>
      <c r="AH142" s="71"/>
      <c r="AI142" s="47"/>
      <c r="AJ142" s="46"/>
    </row>
    <row r="143" spans="2:36" ht="90" x14ac:dyDescent="0.25">
      <c r="B143" s="23" t="s">
        <v>409</v>
      </c>
      <c r="C143" s="38" t="s">
        <v>973</v>
      </c>
      <c r="D143" s="24" t="s">
        <v>408</v>
      </c>
      <c r="E143" s="22" t="s">
        <v>407</v>
      </c>
      <c r="F143" s="41" t="s">
        <v>1051</v>
      </c>
      <c r="G143" s="46"/>
      <c r="H143" s="46"/>
      <c r="I143" s="46"/>
      <c r="J143" s="47">
        <v>375.24</v>
      </c>
      <c r="K143" s="46"/>
      <c r="L143" s="46"/>
      <c r="M143" s="46"/>
      <c r="N143" s="46"/>
      <c r="O143" s="61">
        <v>300.19</v>
      </c>
      <c r="P143" s="46"/>
      <c r="Q143" s="46"/>
      <c r="R143" s="47">
        <v>330.209</v>
      </c>
      <c r="S143" s="46"/>
      <c r="T143" s="48">
        <v>300.19</v>
      </c>
      <c r="U143" s="46"/>
      <c r="V143" s="46"/>
      <c r="W143" s="39">
        <v>301</v>
      </c>
      <c r="X143" s="46"/>
      <c r="Y143" s="46"/>
      <c r="Z143" s="46"/>
      <c r="AA143" s="46"/>
      <c r="AB143" s="46"/>
      <c r="AC143" s="46"/>
      <c r="AD143" s="46"/>
      <c r="AE143" s="46"/>
      <c r="AF143" s="46"/>
      <c r="AG143" s="47">
        <v>327</v>
      </c>
      <c r="AH143" s="71"/>
      <c r="AI143" s="47"/>
      <c r="AJ143" s="46"/>
    </row>
    <row r="144" spans="2:36" ht="90" x14ac:dyDescent="0.25">
      <c r="B144" s="23" t="s">
        <v>406</v>
      </c>
      <c r="C144" s="38" t="s">
        <v>974</v>
      </c>
      <c r="D144" s="24" t="s">
        <v>405</v>
      </c>
      <c r="E144" s="22" t="s">
        <v>404</v>
      </c>
      <c r="F144" s="41" t="s">
        <v>1051</v>
      </c>
      <c r="G144" s="46"/>
      <c r="H144" s="46"/>
      <c r="I144" s="46"/>
      <c r="J144" s="47">
        <v>584.65</v>
      </c>
      <c r="K144" s="46"/>
      <c r="L144" s="46"/>
      <c r="M144" s="46"/>
      <c r="N144" s="46"/>
      <c r="O144" s="61">
        <v>467.72</v>
      </c>
      <c r="P144" s="46"/>
      <c r="Q144" s="46"/>
      <c r="R144" s="47">
        <v>514.49200000000008</v>
      </c>
      <c r="S144" s="46"/>
      <c r="T144" s="48">
        <v>467.72</v>
      </c>
      <c r="U144" s="46"/>
      <c r="V144" s="46"/>
      <c r="W144" s="39">
        <v>468</v>
      </c>
      <c r="X144" s="46"/>
      <c r="Y144" s="46"/>
      <c r="Z144" s="46"/>
      <c r="AA144" s="46"/>
      <c r="AB144" s="46"/>
      <c r="AC144" s="46"/>
      <c r="AD144" s="46"/>
      <c r="AE144" s="46"/>
      <c r="AF144" s="46"/>
      <c r="AG144" s="47">
        <v>510</v>
      </c>
      <c r="AH144" s="71"/>
      <c r="AI144" s="47"/>
      <c r="AJ144" s="46"/>
    </row>
    <row r="145" spans="2:36" ht="90" x14ac:dyDescent="0.25">
      <c r="B145" s="23" t="s">
        <v>403</v>
      </c>
      <c r="C145" s="38" t="s">
        <v>975</v>
      </c>
      <c r="D145" s="24" t="s">
        <v>402</v>
      </c>
      <c r="E145" s="22" t="s">
        <v>401</v>
      </c>
      <c r="F145" s="41" t="s">
        <v>1051</v>
      </c>
      <c r="G145" s="46"/>
      <c r="H145" s="46"/>
      <c r="I145" s="46"/>
      <c r="J145" s="47">
        <v>483.59</v>
      </c>
      <c r="K145" s="46"/>
      <c r="L145" s="46"/>
      <c r="M145" s="46"/>
      <c r="N145" s="46"/>
      <c r="O145" s="61">
        <v>386.87</v>
      </c>
      <c r="P145" s="46"/>
      <c r="Q145" s="46"/>
      <c r="R145" s="47">
        <v>425.55700000000002</v>
      </c>
      <c r="S145" s="46"/>
      <c r="T145" s="48">
        <v>386.87</v>
      </c>
      <c r="U145" s="46"/>
      <c r="V145" s="46"/>
      <c r="W145" s="39">
        <v>387</v>
      </c>
      <c r="X145" s="46"/>
      <c r="Y145" s="46"/>
      <c r="Z145" s="46"/>
      <c r="AA145" s="46"/>
      <c r="AB145" s="46"/>
      <c r="AC145" s="46"/>
      <c r="AD145" s="46"/>
      <c r="AE145" s="46"/>
      <c r="AF145" s="46"/>
      <c r="AG145" s="47">
        <v>422</v>
      </c>
      <c r="AH145" s="71"/>
      <c r="AI145" s="47"/>
      <c r="AJ145" s="46"/>
    </row>
    <row r="146" spans="2:36" ht="90" x14ac:dyDescent="0.25">
      <c r="B146" s="23" t="s">
        <v>400</v>
      </c>
      <c r="C146" s="38" t="s">
        <v>976</v>
      </c>
      <c r="D146" s="24" t="s">
        <v>399</v>
      </c>
      <c r="E146" s="22" t="s">
        <v>398</v>
      </c>
      <c r="F146" s="41" t="s">
        <v>1051</v>
      </c>
      <c r="G146" s="46"/>
      <c r="H146" s="46"/>
      <c r="I146" s="46"/>
      <c r="J146" s="47">
        <v>267.02999999999997</v>
      </c>
      <c r="K146" s="46"/>
      <c r="L146" s="46"/>
      <c r="M146" s="46"/>
      <c r="N146" s="46"/>
      <c r="O146" s="61">
        <v>213.62</v>
      </c>
      <c r="P146" s="46"/>
      <c r="Q146" s="46"/>
      <c r="R146" s="47">
        <v>234.98200000000003</v>
      </c>
      <c r="S146" s="46"/>
      <c r="T146" s="48">
        <v>213.62</v>
      </c>
      <c r="U146" s="46"/>
      <c r="V146" s="46"/>
      <c r="W146" s="39">
        <v>214</v>
      </c>
      <c r="X146" s="46"/>
      <c r="Y146" s="46"/>
      <c r="Z146" s="46"/>
      <c r="AA146" s="46"/>
      <c r="AB146" s="46"/>
      <c r="AC146" s="46"/>
      <c r="AD146" s="46"/>
      <c r="AE146" s="46"/>
      <c r="AF146" s="46"/>
      <c r="AG146" s="47">
        <v>233</v>
      </c>
      <c r="AH146" s="71"/>
      <c r="AI146" s="47"/>
      <c r="AJ146" s="46"/>
    </row>
    <row r="147" spans="2:36" ht="90" x14ac:dyDescent="0.25">
      <c r="B147" s="23" t="s">
        <v>397</v>
      </c>
      <c r="C147" s="38" t="s">
        <v>977</v>
      </c>
      <c r="D147" s="24" t="s">
        <v>396</v>
      </c>
      <c r="E147" s="22" t="s">
        <v>395</v>
      </c>
      <c r="F147" s="41" t="s">
        <v>1051</v>
      </c>
      <c r="G147" s="46"/>
      <c r="H147" s="46"/>
      <c r="I147" s="46"/>
      <c r="J147" s="47">
        <v>243</v>
      </c>
      <c r="K147" s="46"/>
      <c r="L147" s="46"/>
      <c r="M147" s="46"/>
      <c r="N147" s="46"/>
      <c r="O147" s="61">
        <v>194.4</v>
      </c>
      <c r="P147" s="46"/>
      <c r="Q147" s="46"/>
      <c r="R147" s="47">
        <v>213.84000000000003</v>
      </c>
      <c r="S147" s="46"/>
      <c r="T147" s="48">
        <v>194.4</v>
      </c>
      <c r="U147" s="46"/>
      <c r="V147" s="46"/>
      <c r="W147" s="39">
        <v>195</v>
      </c>
      <c r="X147" s="46"/>
      <c r="Y147" s="46"/>
      <c r="Z147" s="46"/>
      <c r="AA147" s="46"/>
      <c r="AB147" s="46"/>
      <c r="AC147" s="46"/>
      <c r="AD147" s="46"/>
      <c r="AE147" s="46"/>
      <c r="AF147" s="46"/>
      <c r="AG147" s="47">
        <v>212</v>
      </c>
      <c r="AH147" s="71"/>
      <c r="AI147" s="47"/>
      <c r="AJ147" s="46"/>
    </row>
    <row r="148" spans="2:36" ht="105" x14ac:dyDescent="0.25">
      <c r="B148" s="23" t="s">
        <v>394</v>
      </c>
      <c r="C148" s="38" t="s">
        <v>978</v>
      </c>
      <c r="D148" s="24" t="s">
        <v>393</v>
      </c>
      <c r="E148" s="22" t="s">
        <v>392</v>
      </c>
      <c r="F148" s="41" t="s">
        <v>1050</v>
      </c>
      <c r="G148" s="46"/>
      <c r="H148" s="46"/>
      <c r="I148" s="46"/>
      <c r="J148" s="47">
        <v>952.05</v>
      </c>
      <c r="K148" s="46"/>
      <c r="L148" s="46"/>
      <c r="M148" s="46"/>
      <c r="N148" s="46"/>
      <c r="O148" s="61">
        <v>761.64</v>
      </c>
      <c r="P148" s="46"/>
      <c r="Q148" s="46"/>
      <c r="R148" s="47">
        <v>837.80400000000009</v>
      </c>
      <c r="S148" s="46"/>
      <c r="T148" s="48">
        <v>761.64</v>
      </c>
      <c r="U148" s="46"/>
      <c r="V148" s="46"/>
      <c r="W148" s="39">
        <v>762</v>
      </c>
      <c r="X148" s="46"/>
      <c r="Y148" s="47">
        <v>960</v>
      </c>
      <c r="Z148" s="46"/>
      <c r="AA148" s="46"/>
      <c r="AB148" s="46"/>
      <c r="AC148" s="46"/>
      <c r="AD148" s="46"/>
      <c r="AE148" s="46"/>
      <c r="AF148" s="46"/>
      <c r="AG148" s="47">
        <v>830</v>
      </c>
      <c r="AH148" s="71"/>
      <c r="AI148" s="47"/>
      <c r="AJ148" s="46"/>
    </row>
    <row r="149" spans="2:36" ht="90" x14ac:dyDescent="0.25">
      <c r="B149" s="23" t="s">
        <v>391</v>
      </c>
      <c r="C149" s="38" t="s">
        <v>979</v>
      </c>
      <c r="D149" s="24" t="s">
        <v>390</v>
      </c>
      <c r="E149" s="22" t="s">
        <v>389</v>
      </c>
      <c r="F149" s="41" t="s">
        <v>1051</v>
      </c>
      <c r="G149" s="46"/>
      <c r="H149" s="46"/>
      <c r="I149" s="46"/>
      <c r="J149" s="47">
        <v>15.95</v>
      </c>
      <c r="K149" s="46"/>
      <c r="L149" s="46"/>
      <c r="M149" s="46"/>
      <c r="N149" s="46"/>
      <c r="O149" s="61">
        <v>12.76</v>
      </c>
      <c r="P149" s="46"/>
      <c r="Q149" s="46"/>
      <c r="R149" s="47">
        <v>14.036000000000001</v>
      </c>
      <c r="S149" s="46"/>
      <c r="T149" s="48">
        <v>12.76</v>
      </c>
      <c r="U149" s="46"/>
      <c r="V149" s="46"/>
      <c r="W149" s="39">
        <v>13</v>
      </c>
      <c r="X149" s="46"/>
      <c r="Y149" s="46"/>
      <c r="Z149" s="46"/>
      <c r="AA149" s="46"/>
      <c r="AB149" s="46"/>
      <c r="AC149" s="46"/>
      <c r="AD149" s="46"/>
      <c r="AE149" s="46"/>
      <c r="AF149" s="46"/>
      <c r="AG149" s="47">
        <v>14</v>
      </c>
      <c r="AH149" s="71"/>
      <c r="AI149" s="47"/>
      <c r="AJ149" s="46"/>
    </row>
    <row r="150" spans="2:36" ht="90" x14ac:dyDescent="0.25">
      <c r="B150" s="23" t="s">
        <v>388</v>
      </c>
      <c r="C150" s="38" t="s">
        <v>980</v>
      </c>
      <c r="D150" s="24" t="s">
        <v>387</v>
      </c>
      <c r="E150" s="22" t="s">
        <v>386</v>
      </c>
      <c r="F150" s="41" t="s">
        <v>1051</v>
      </c>
      <c r="G150" s="46"/>
      <c r="H150" s="46"/>
      <c r="I150" s="46"/>
      <c r="J150" s="47">
        <v>8.8000000000000007</v>
      </c>
      <c r="K150" s="46"/>
      <c r="L150" s="46"/>
      <c r="M150" s="46"/>
      <c r="N150" s="46"/>
      <c r="O150" s="61">
        <v>7.04</v>
      </c>
      <c r="P150" s="46"/>
      <c r="Q150" s="46"/>
      <c r="R150" s="47">
        <v>7.7440000000000007</v>
      </c>
      <c r="S150" s="46"/>
      <c r="T150" s="48">
        <v>7.04</v>
      </c>
      <c r="U150" s="46"/>
      <c r="V150" s="46"/>
      <c r="W150" s="39">
        <v>8</v>
      </c>
      <c r="X150" s="46"/>
      <c r="Y150" s="46"/>
      <c r="Z150" s="46"/>
      <c r="AA150" s="46"/>
      <c r="AB150" s="46"/>
      <c r="AC150" s="46"/>
      <c r="AD150" s="46"/>
      <c r="AE150" s="46"/>
      <c r="AF150" s="46"/>
      <c r="AG150" s="47">
        <v>8</v>
      </c>
      <c r="AH150" s="71"/>
      <c r="AI150" s="47"/>
      <c r="AJ150" s="46"/>
    </row>
    <row r="151" spans="2:36" ht="105" x14ac:dyDescent="0.25">
      <c r="B151" s="23" t="s">
        <v>385</v>
      </c>
      <c r="C151" s="38" t="s">
        <v>981</v>
      </c>
      <c r="D151" s="24" t="s">
        <v>384</v>
      </c>
      <c r="E151" s="22" t="s">
        <v>383</v>
      </c>
      <c r="F151" s="41" t="s">
        <v>1050</v>
      </c>
      <c r="G151" s="46"/>
      <c r="H151" s="46"/>
      <c r="I151" s="46"/>
      <c r="J151" s="47">
        <v>577.5</v>
      </c>
      <c r="K151" s="46"/>
      <c r="L151" s="46"/>
      <c r="M151" s="46"/>
      <c r="N151" s="46"/>
      <c r="O151" s="55">
        <v>462</v>
      </c>
      <c r="P151" s="46"/>
      <c r="Q151" s="46"/>
      <c r="R151" s="47">
        <v>508.20000000000005</v>
      </c>
      <c r="S151" s="46"/>
      <c r="T151" s="47">
        <v>462</v>
      </c>
      <c r="U151" s="46"/>
      <c r="V151" s="46"/>
      <c r="W151" s="39">
        <v>463</v>
      </c>
      <c r="X151" s="46"/>
      <c r="Y151" s="47">
        <v>600</v>
      </c>
      <c r="Z151" s="46"/>
      <c r="AA151" s="46"/>
      <c r="AB151" s="46"/>
      <c r="AC151" s="46"/>
      <c r="AD151" s="46"/>
      <c r="AE151" s="46"/>
      <c r="AF151" s="46"/>
      <c r="AG151" s="47">
        <v>504</v>
      </c>
      <c r="AH151" s="71"/>
      <c r="AI151" s="47"/>
      <c r="AJ151" s="46"/>
    </row>
    <row r="152" spans="2:36" ht="90" x14ac:dyDescent="0.25">
      <c r="B152" s="23" t="s">
        <v>382</v>
      </c>
      <c r="C152" s="38" t="s">
        <v>982</v>
      </c>
      <c r="D152" s="24" t="s">
        <v>381</v>
      </c>
      <c r="E152" s="22" t="s">
        <v>380</v>
      </c>
      <c r="F152" s="41" t="s">
        <v>1051</v>
      </c>
      <c r="G152" s="46"/>
      <c r="H152" s="46"/>
      <c r="I152" s="46"/>
      <c r="J152" s="47">
        <v>8.68</v>
      </c>
      <c r="K152" s="46"/>
      <c r="L152" s="46"/>
      <c r="M152" s="46"/>
      <c r="N152" s="46"/>
      <c r="O152" s="61">
        <v>6.94</v>
      </c>
      <c r="P152" s="46"/>
      <c r="Q152" s="46"/>
      <c r="R152" s="47">
        <v>7.6340000000000012</v>
      </c>
      <c r="S152" s="46"/>
      <c r="T152" s="48">
        <v>6.94</v>
      </c>
      <c r="U152" s="46"/>
      <c r="V152" s="46"/>
      <c r="W152" s="39">
        <v>7</v>
      </c>
      <c r="X152" s="46"/>
      <c r="Y152" s="46"/>
      <c r="Z152" s="46"/>
      <c r="AA152" s="46"/>
      <c r="AB152" s="46"/>
      <c r="AC152" s="46"/>
      <c r="AD152" s="46"/>
      <c r="AE152" s="46"/>
      <c r="AF152" s="46"/>
      <c r="AG152" s="47">
        <v>8</v>
      </c>
      <c r="AH152" s="71"/>
      <c r="AI152" s="47"/>
      <c r="AJ152" s="46"/>
    </row>
    <row r="153" spans="2:36" ht="90" x14ac:dyDescent="0.25">
      <c r="B153" s="23" t="s">
        <v>379</v>
      </c>
      <c r="C153" s="38" t="s">
        <v>983</v>
      </c>
      <c r="D153" s="24" t="s">
        <v>378</v>
      </c>
      <c r="E153" s="22" t="s">
        <v>377</v>
      </c>
      <c r="F153" s="41" t="s">
        <v>1051</v>
      </c>
      <c r="G153" s="46"/>
      <c r="H153" s="46"/>
      <c r="I153" s="46"/>
      <c r="J153" s="47">
        <v>4.8099999999999996</v>
      </c>
      <c r="K153" s="46"/>
      <c r="L153" s="46"/>
      <c r="M153" s="46"/>
      <c r="N153" s="46"/>
      <c r="O153" s="61">
        <v>3.85</v>
      </c>
      <c r="P153" s="46"/>
      <c r="Q153" s="46"/>
      <c r="R153" s="47">
        <v>4.2350000000000003</v>
      </c>
      <c r="S153" s="46"/>
      <c r="T153" s="48">
        <v>3.85</v>
      </c>
      <c r="U153" s="46"/>
      <c r="V153" s="46"/>
      <c r="W153" s="39">
        <v>4</v>
      </c>
      <c r="X153" s="46"/>
      <c r="Y153" s="46"/>
      <c r="Z153" s="46"/>
      <c r="AA153" s="46"/>
      <c r="AB153" s="46"/>
      <c r="AC153" s="46"/>
      <c r="AD153" s="46"/>
      <c r="AE153" s="46"/>
      <c r="AF153" s="46"/>
      <c r="AG153" s="47">
        <v>4</v>
      </c>
      <c r="AH153" s="71"/>
      <c r="AI153" s="47"/>
      <c r="AJ153" s="46"/>
    </row>
    <row r="154" spans="2:36" ht="105" x14ac:dyDescent="0.25">
      <c r="B154" s="23" t="s">
        <v>376</v>
      </c>
      <c r="C154" s="38" t="s">
        <v>984</v>
      </c>
      <c r="D154" s="24" t="s">
        <v>375</v>
      </c>
      <c r="E154" s="22" t="s">
        <v>374</v>
      </c>
      <c r="F154" s="41" t="s">
        <v>1050</v>
      </c>
      <c r="G154" s="46"/>
      <c r="H154" s="46"/>
      <c r="I154" s="46"/>
      <c r="J154" s="47">
        <v>1730.85</v>
      </c>
      <c r="K154" s="46"/>
      <c r="L154" s="46"/>
      <c r="M154" s="46"/>
      <c r="N154" s="46"/>
      <c r="O154" s="61">
        <v>1384.68</v>
      </c>
      <c r="P154" s="46"/>
      <c r="Q154" s="46"/>
      <c r="R154" s="47">
        <v>1523.1480000000001</v>
      </c>
      <c r="S154" s="46"/>
      <c r="T154" s="48">
        <v>1384.68</v>
      </c>
      <c r="U154" s="46"/>
      <c r="V154" s="46"/>
      <c r="W154" s="39">
        <v>1385</v>
      </c>
      <c r="X154" s="46"/>
      <c r="Y154" s="47">
        <v>2400</v>
      </c>
      <c r="Z154" s="46"/>
      <c r="AA154" s="46"/>
      <c r="AB154" s="46"/>
      <c r="AC154" s="46"/>
      <c r="AD154" s="46"/>
      <c r="AE154" s="46"/>
      <c r="AF154" s="46"/>
      <c r="AG154" s="47">
        <v>1509</v>
      </c>
      <c r="AH154" s="71"/>
      <c r="AI154" s="47"/>
      <c r="AJ154" s="46"/>
    </row>
    <row r="155" spans="2:36" ht="90" x14ac:dyDescent="0.25">
      <c r="B155" s="23" t="s">
        <v>373</v>
      </c>
      <c r="C155" s="38" t="s">
        <v>985</v>
      </c>
      <c r="D155" s="24" t="s">
        <v>372</v>
      </c>
      <c r="E155" s="22" t="s">
        <v>371</v>
      </c>
      <c r="F155" s="41" t="s">
        <v>1051</v>
      </c>
      <c r="G155" s="46"/>
      <c r="H155" s="46"/>
      <c r="I155" s="46"/>
      <c r="J155" s="47">
        <v>389.68</v>
      </c>
      <c r="K155" s="46"/>
      <c r="L155" s="46"/>
      <c r="M155" s="46"/>
      <c r="N155" s="46"/>
      <c r="O155" s="61">
        <v>311.74</v>
      </c>
      <c r="P155" s="46"/>
      <c r="Q155" s="46"/>
      <c r="R155" s="47">
        <v>342.91400000000004</v>
      </c>
      <c r="S155" s="46"/>
      <c r="T155" s="48">
        <v>311.74</v>
      </c>
      <c r="U155" s="46"/>
      <c r="V155" s="46"/>
      <c r="W155" s="39">
        <v>312</v>
      </c>
      <c r="X155" s="46"/>
      <c r="Y155" s="46"/>
      <c r="Z155" s="46"/>
      <c r="AA155" s="46"/>
      <c r="AB155" s="46"/>
      <c r="AC155" s="46"/>
      <c r="AD155" s="46"/>
      <c r="AE155" s="46"/>
      <c r="AF155" s="46"/>
      <c r="AG155" s="47">
        <v>340</v>
      </c>
      <c r="AH155" s="71"/>
      <c r="AI155" s="47"/>
      <c r="AJ155" s="46"/>
    </row>
    <row r="156" spans="2:36" ht="90" x14ac:dyDescent="0.25">
      <c r="B156" s="23" t="s">
        <v>370</v>
      </c>
      <c r="C156" s="38" t="s">
        <v>986</v>
      </c>
      <c r="D156" s="24" t="s">
        <v>369</v>
      </c>
      <c r="E156" s="22" t="s">
        <v>368</v>
      </c>
      <c r="F156" s="41" t="s">
        <v>1051</v>
      </c>
      <c r="G156" s="46"/>
      <c r="H156" s="46"/>
      <c r="I156" s="46"/>
      <c r="J156" s="47">
        <v>1869.59</v>
      </c>
      <c r="K156" s="46"/>
      <c r="L156" s="46"/>
      <c r="M156" s="46"/>
      <c r="N156" s="46"/>
      <c r="O156" s="61">
        <v>1495.67</v>
      </c>
      <c r="P156" s="46"/>
      <c r="Q156" s="46"/>
      <c r="R156" s="47">
        <v>1645.2370000000003</v>
      </c>
      <c r="S156" s="46"/>
      <c r="T156" s="48">
        <v>1495.67</v>
      </c>
      <c r="U156" s="46"/>
      <c r="V156" s="46"/>
      <c r="W156" s="39">
        <v>1496</v>
      </c>
      <c r="X156" s="46"/>
      <c r="Y156" s="46"/>
      <c r="Z156" s="46"/>
      <c r="AA156" s="46"/>
      <c r="AB156" s="46"/>
      <c r="AC156" s="46"/>
      <c r="AD156" s="46"/>
      <c r="AE156" s="46"/>
      <c r="AF156" s="46"/>
      <c r="AG156" s="47">
        <v>1630</v>
      </c>
      <c r="AH156" s="71"/>
      <c r="AI156" s="47"/>
      <c r="AJ156" s="46"/>
    </row>
    <row r="157" spans="2:36" ht="90" x14ac:dyDescent="0.25">
      <c r="B157" s="23" t="s">
        <v>367</v>
      </c>
      <c r="C157" s="38" t="s">
        <v>987</v>
      </c>
      <c r="D157" s="24" t="s">
        <v>366</v>
      </c>
      <c r="E157" s="22" t="s">
        <v>365</v>
      </c>
      <c r="F157" s="41" t="s">
        <v>1051</v>
      </c>
      <c r="G157" s="46"/>
      <c r="H157" s="46"/>
      <c r="I157" s="46"/>
      <c r="J157" s="47">
        <v>274.18</v>
      </c>
      <c r="K157" s="46"/>
      <c r="L157" s="46"/>
      <c r="M157" s="46"/>
      <c r="N157" s="46"/>
      <c r="O157" s="61">
        <v>219.34</v>
      </c>
      <c r="P157" s="46"/>
      <c r="Q157" s="46"/>
      <c r="R157" s="47">
        <v>241.27400000000003</v>
      </c>
      <c r="S157" s="46"/>
      <c r="T157" s="48">
        <v>219.34</v>
      </c>
      <c r="U157" s="46"/>
      <c r="V157" s="46"/>
      <c r="W157" s="39">
        <v>220</v>
      </c>
      <c r="X157" s="46"/>
      <c r="Y157" s="46"/>
      <c r="Z157" s="46"/>
      <c r="AA157" s="46"/>
      <c r="AB157" s="46"/>
      <c r="AC157" s="46"/>
      <c r="AD157" s="46"/>
      <c r="AE157" s="46"/>
      <c r="AF157" s="46"/>
      <c r="AG157" s="47">
        <v>239</v>
      </c>
      <c r="AH157" s="71"/>
      <c r="AI157" s="47"/>
      <c r="AJ157" s="46"/>
    </row>
    <row r="158" spans="2:36" ht="90" x14ac:dyDescent="0.25">
      <c r="B158" s="23" t="s">
        <v>364</v>
      </c>
      <c r="C158" s="38" t="s">
        <v>988</v>
      </c>
      <c r="D158" s="24" t="s">
        <v>363</v>
      </c>
      <c r="E158" s="22" t="s">
        <v>362</v>
      </c>
      <c r="F158" s="41" t="s">
        <v>1051</v>
      </c>
      <c r="G158" s="46"/>
      <c r="H158" s="46"/>
      <c r="I158" s="46"/>
      <c r="J158" s="47">
        <v>1241.49</v>
      </c>
      <c r="K158" s="46"/>
      <c r="L158" s="46"/>
      <c r="M158" s="46"/>
      <c r="N158" s="46"/>
      <c r="O158" s="61">
        <v>993.19</v>
      </c>
      <c r="P158" s="46"/>
      <c r="Q158" s="46"/>
      <c r="R158" s="47">
        <v>1092.5090000000002</v>
      </c>
      <c r="S158" s="46"/>
      <c r="T158" s="48">
        <v>993.19</v>
      </c>
      <c r="U158" s="46"/>
      <c r="V158" s="46"/>
      <c r="W158" s="39">
        <v>994</v>
      </c>
      <c r="X158" s="46"/>
      <c r="Y158" s="46"/>
      <c r="Z158" s="46"/>
      <c r="AA158" s="46"/>
      <c r="AB158" s="46"/>
      <c r="AC158" s="46"/>
      <c r="AD158" s="46"/>
      <c r="AE158" s="46"/>
      <c r="AF158" s="46"/>
      <c r="AG158" s="47">
        <v>1083</v>
      </c>
      <c r="AH158" s="71"/>
      <c r="AI158" s="47"/>
      <c r="AJ158" s="46"/>
    </row>
    <row r="159" spans="2:36" ht="90" x14ac:dyDescent="0.25">
      <c r="B159" s="23" t="s">
        <v>361</v>
      </c>
      <c r="C159" s="38" t="s">
        <v>989</v>
      </c>
      <c r="D159" s="24" t="s">
        <v>360</v>
      </c>
      <c r="E159" s="22" t="s">
        <v>359</v>
      </c>
      <c r="F159" s="41" t="s">
        <v>1051</v>
      </c>
      <c r="G159" s="46"/>
      <c r="H159" s="46"/>
      <c r="I159" s="46"/>
      <c r="J159" s="47">
        <v>172.19</v>
      </c>
      <c r="K159" s="46"/>
      <c r="L159" s="46"/>
      <c r="M159" s="46"/>
      <c r="N159" s="46"/>
      <c r="O159" s="61">
        <v>137.75</v>
      </c>
      <c r="P159" s="46"/>
      <c r="Q159" s="46"/>
      <c r="R159" s="47">
        <v>151.52500000000001</v>
      </c>
      <c r="S159" s="46"/>
      <c r="T159" s="48">
        <v>137.75</v>
      </c>
      <c r="U159" s="46"/>
      <c r="V159" s="46"/>
      <c r="W159" s="39">
        <v>138</v>
      </c>
      <c r="X159" s="46"/>
      <c r="Y159" s="46"/>
      <c r="Z159" s="46"/>
      <c r="AA159" s="46"/>
      <c r="AB159" s="46"/>
      <c r="AC159" s="46"/>
      <c r="AD159" s="46"/>
      <c r="AE159" s="46"/>
      <c r="AF159" s="46"/>
      <c r="AG159" s="47">
        <v>150</v>
      </c>
      <c r="AH159" s="71"/>
      <c r="AI159" s="47"/>
      <c r="AJ159" s="46"/>
    </row>
    <row r="160" spans="2:36" ht="90" x14ac:dyDescent="0.25">
      <c r="B160" s="23" t="s">
        <v>358</v>
      </c>
      <c r="C160" s="38" t="s">
        <v>990</v>
      </c>
      <c r="D160" s="24" t="s">
        <v>357</v>
      </c>
      <c r="E160" s="22" t="s">
        <v>356</v>
      </c>
      <c r="F160" s="41" t="s">
        <v>1051</v>
      </c>
      <c r="G160" s="46"/>
      <c r="H160" s="46"/>
      <c r="I160" s="46"/>
      <c r="J160" s="47">
        <v>172.19</v>
      </c>
      <c r="K160" s="46"/>
      <c r="L160" s="46"/>
      <c r="M160" s="46"/>
      <c r="N160" s="46"/>
      <c r="O160" s="61">
        <v>137.75</v>
      </c>
      <c r="P160" s="46"/>
      <c r="Q160" s="46"/>
      <c r="R160" s="47">
        <v>151.52500000000001</v>
      </c>
      <c r="S160" s="46"/>
      <c r="T160" s="48">
        <v>137.75</v>
      </c>
      <c r="U160" s="46"/>
      <c r="V160" s="46"/>
      <c r="W160" s="39">
        <v>138</v>
      </c>
      <c r="X160" s="46"/>
      <c r="Y160" s="46"/>
      <c r="Z160" s="46"/>
      <c r="AA160" s="46"/>
      <c r="AB160" s="46"/>
      <c r="AC160" s="46"/>
      <c r="AD160" s="46"/>
      <c r="AE160" s="46"/>
      <c r="AF160" s="46"/>
      <c r="AG160" s="47">
        <v>150</v>
      </c>
      <c r="AH160" s="71"/>
      <c r="AI160" s="47"/>
      <c r="AJ160" s="46"/>
    </row>
    <row r="161" spans="2:36" ht="90" x14ac:dyDescent="0.25">
      <c r="B161" s="23" t="s">
        <v>355</v>
      </c>
      <c r="C161" s="38" t="s">
        <v>991</v>
      </c>
      <c r="D161" s="24" t="s">
        <v>354</v>
      </c>
      <c r="E161" s="22" t="s">
        <v>353</v>
      </c>
      <c r="F161" s="41" t="s">
        <v>1051</v>
      </c>
      <c r="G161" s="46"/>
      <c r="H161" s="46"/>
      <c r="I161" s="46"/>
      <c r="J161" s="47">
        <v>336.25</v>
      </c>
      <c r="K161" s="46"/>
      <c r="L161" s="46"/>
      <c r="M161" s="46"/>
      <c r="N161" s="46"/>
      <c r="O161" s="55">
        <v>269</v>
      </c>
      <c r="P161" s="46"/>
      <c r="Q161" s="46"/>
      <c r="R161" s="47">
        <v>295.90000000000003</v>
      </c>
      <c r="S161" s="46"/>
      <c r="T161" s="47">
        <v>269</v>
      </c>
      <c r="U161" s="46"/>
      <c r="V161" s="46"/>
      <c r="W161" s="39">
        <v>269</v>
      </c>
      <c r="X161" s="46"/>
      <c r="Y161" s="46"/>
      <c r="Z161" s="46"/>
      <c r="AA161" s="46"/>
      <c r="AB161" s="46"/>
      <c r="AC161" s="46"/>
      <c r="AD161" s="46"/>
      <c r="AE161" s="46"/>
      <c r="AF161" s="46"/>
      <c r="AG161" s="47">
        <v>293</v>
      </c>
      <c r="AH161" s="71"/>
      <c r="AI161" s="47"/>
      <c r="AJ161" s="46"/>
    </row>
    <row r="162" spans="2:36" ht="90" x14ac:dyDescent="0.25">
      <c r="B162" s="23" t="s">
        <v>352</v>
      </c>
      <c r="C162" s="38" t="s">
        <v>992</v>
      </c>
      <c r="D162" s="24" t="s">
        <v>351</v>
      </c>
      <c r="E162" s="22" t="s">
        <v>350</v>
      </c>
      <c r="F162" s="41" t="s">
        <v>1051</v>
      </c>
      <c r="G162" s="46"/>
      <c r="H162" s="46"/>
      <c r="I162" s="46"/>
      <c r="J162" s="47">
        <v>336.25</v>
      </c>
      <c r="K162" s="46"/>
      <c r="L162" s="46"/>
      <c r="M162" s="46"/>
      <c r="N162" s="46"/>
      <c r="O162" s="55">
        <v>269</v>
      </c>
      <c r="P162" s="46"/>
      <c r="Q162" s="46"/>
      <c r="R162" s="47">
        <v>295.90000000000003</v>
      </c>
      <c r="S162" s="46"/>
      <c r="T162" s="47">
        <v>269</v>
      </c>
      <c r="U162" s="46"/>
      <c r="V162" s="46"/>
      <c r="W162" s="39">
        <v>269</v>
      </c>
      <c r="X162" s="46"/>
      <c r="Y162" s="46"/>
      <c r="Z162" s="46"/>
      <c r="AA162" s="46"/>
      <c r="AB162" s="46"/>
      <c r="AC162" s="46"/>
      <c r="AD162" s="46"/>
      <c r="AE162" s="46"/>
      <c r="AF162" s="46"/>
      <c r="AG162" s="47">
        <v>293</v>
      </c>
      <c r="AH162" s="71"/>
      <c r="AI162" s="47"/>
      <c r="AJ162" s="46"/>
    </row>
    <row r="163" spans="2:36" ht="90" x14ac:dyDescent="0.25">
      <c r="B163" s="23" t="s">
        <v>349</v>
      </c>
      <c r="C163" s="38" t="s">
        <v>993</v>
      </c>
      <c r="D163" s="24" t="s">
        <v>348</v>
      </c>
      <c r="E163" s="22" t="s">
        <v>347</v>
      </c>
      <c r="F163" s="41" t="s">
        <v>1051</v>
      </c>
      <c r="G163" s="46"/>
      <c r="H163" s="46"/>
      <c r="I163" s="46"/>
      <c r="J163" s="47">
        <v>672.5</v>
      </c>
      <c r="K163" s="46"/>
      <c r="L163" s="46"/>
      <c r="M163" s="46"/>
      <c r="N163" s="46"/>
      <c r="O163" s="55">
        <v>538</v>
      </c>
      <c r="P163" s="46"/>
      <c r="Q163" s="46"/>
      <c r="R163" s="47">
        <v>591.80000000000007</v>
      </c>
      <c r="S163" s="46"/>
      <c r="T163" s="47">
        <v>538</v>
      </c>
      <c r="U163" s="46"/>
      <c r="V163" s="46"/>
      <c r="W163" s="39">
        <v>538</v>
      </c>
      <c r="X163" s="46"/>
      <c r="Y163" s="46"/>
      <c r="Z163" s="46"/>
      <c r="AA163" s="46"/>
      <c r="AB163" s="46"/>
      <c r="AC163" s="46"/>
      <c r="AD163" s="46"/>
      <c r="AE163" s="46"/>
      <c r="AF163" s="46"/>
      <c r="AG163" s="47">
        <v>586</v>
      </c>
      <c r="AH163" s="71"/>
      <c r="AI163" s="47"/>
      <c r="AJ163" s="46"/>
    </row>
    <row r="164" spans="2:36" ht="90" x14ac:dyDescent="0.25">
      <c r="B164" s="23" t="s">
        <v>346</v>
      </c>
      <c r="C164" s="38" t="s">
        <v>994</v>
      </c>
      <c r="D164" s="24" t="s">
        <v>345</v>
      </c>
      <c r="E164" s="22" t="s">
        <v>344</v>
      </c>
      <c r="F164" s="41" t="s">
        <v>1051</v>
      </c>
      <c r="G164" s="46"/>
      <c r="H164" s="46"/>
      <c r="I164" s="46"/>
      <c r="J164" s="47">
        <v>122.98</v>
      </c>
      <c r="K164" s="46"/>
      <c r="L164" s="46"/>
      <c r="M164" s="46"/>
      <c r="N164" s="46"/>
      <c r="O164" s="61">
        <v>98.38</v>
      </c>
      <c r="P164" s="46"/>
      <c r="Q164" s="46"/>
      <c r="R164" s="47">
        <v>108.218</v>
      </c>
      <c r="S164" s="46"/>
      <c r="T164" s="48">
        <v>98.38</v>
      </c>
      <c r="U164" s="46"/>
      <c r="V164" s="46"/>
      <c r="W164" s="39">
        <v>99</v>
      </c>
      <c r="X164" s="46"/>
      <c r="Y164" s="46"/>
      <c r="Z164" s="46"/>
      <c r="AA164" s="46"/>
      <c r="AB164" s="46"/>
      <c r="AC164" s="46"/>
      <c r="AD164" s="46"/>
      <c r="AE164" s="46"/>
      <c r="AF164" s="46"/>
      <c r="AG164" s="47">
        <v>107</v>
      </c>
      <c r="AH164" s="71"/>
      <c r="AI164" s="47"/>
      <c r="AJ164" s="46"/>
    </row>
    <row r="165" spans="2:36" ht="90" x14ac:dyDescent="0.25">
      <c r="B165" s="23" t="s">
        <v>343</v>
      </c>
      <c r="C165" s="38" t="s">
        <v>995</v>
      </c>
      <c r="D165" s="24" t="s">
        <v>342</v>
      </c>
      <c r="E165" s="22" t="s">
        <v>341</v>
      </c>
      <c r="F165" s="41" t="s">
        <v>1051</v>
      </c>
      <c r="G165" s="46"/>
      <c r="H165" s="46"/>
      <c r="I165" s="46"/>
      <c r="J165" s="47">
        <v>672.5</v>
      </c>
      <c r="K165" s="46"/>
      <c r="L165" s="46"/>
      <c r="M165" s="46"/>
      <c r="N165" s="46"/>
      <c r="O165" s="55">
        <v>538</v>
      </c>
      <c r="P165" s="46"/>
      <c r="Q165" s="46"/>
      <c r="R165" s="47">
        <v>591.80000000000007</v>
      </c>
      <c r="S165" s="46"/>
      <c r="T165" s="47">
        <v>538</v>
      </c>
      <c r="U165" s="46"/>
      <c r="V165" s="46"/>
      <c r="W165" s="39">
        <v>538</v>
      </c>
      <c r="X165" s="46"/>
      <c r="Y165" s="46"/>
      <c r="Z165" s="46"/>
      <c r="AA165" s="46"/>
      <c r="AB165" s="46"/>
      <c r="AC165" s="46"/>
      <c r="AD165" s="46"/>
      <c r="AE165" s="46"/>
      <c r="AF165" s="46"/>
      <c r="AG165" s="47">
        <v>586</v>
      </c>
      <c r="AH165" s="71"/>
      <c r="AI165" s="47"/>
      <c r="AJ165" s="46"/>
    </row>
    <row r="166" spans="2:36" ht="90" x14ac:dyDescent="0.25">
      <c r="B166" s="23" t="s">
        <v>340</v>
      </c>
      <c r="C166" s="38" t="s">
        <v>996</v>
      </c>
      <c r="D166" s="24" t="s">
        <v>339</v>
      </c>
      <c r="E166" s="22" t="s">
        <v>338</v>
      </c>
      <c r="F166" s="41" t="s">
        <v>1051</v>
      </c>
      <c r="G166" s="46"/>
      <c r="H166" s="46"/>
      <c r="I166" s="46"/>
      <c r="J166" s="47">
        <v>1361.56</v>
      </c>
      <c r="K166" s="46"/>
      <c r="L166" s="46"/>
      <c r="M166" s="46"/>
      <c r="N166" s="46"/>
      <c r="O166" s="61">
        <v>1089.25</v>
      </c>
      <c r="P166" s="46"/>
      <c r="Q166" s="46"/>
      <c r="R166" s="47">
        <v>1198.1750000000002</v>
      </c>
      <c r="S166" s="46"/>
      <c r="T166" s="48">
        <v>1089.25</v>
      </c>
      <c r="U166" s="46"/>
      <c r="V166" s="46"/>
      <c r="W166" s="39">
        <v>1090</v>
      </c>
      <c r="X166" s="46"/>
      <c r="Y166" s="46"/>
      <c r="Z166" s="46"/>
      <c r="AA166" s="46"/>
      <c r="AB166" s="46"/>
      <c r="AC166" s="46"/>
      <c r="AD166" s="46"/>
      <c r="AE166" s="46"/>
      <c r="AF166" s="46"/>
      <c r="AG166" s="47">
        <v>1187</v>
      </c>
      <c r="AH166" s="71"/>
      <c r="AI166" s="47"/>
      <c r="AJ166" s="46"/>
    </row>
    <row r="167" spans="2:36" ht="90" x14ac:dyDescent="0.25">
      <c r="B167" s="23" t="s">
        <v>337</v>
      </c>
      <c r="C167" s="38" t="s">
        <v>997</v>
      </c>
      <c r="D167" s="24" t="s">
        <v>336</v>
      </c>
      <c r="E167" s="22" t="s">
        <v>335</v>
      </c>
      <c r="F167" s="41" t="s">
        <v>1051</v>
      </c>
      <c r="G167" s="46"/>
      <c r="H167" s="46"/>
      <c r="I167" s="46"/>
      <c r="J167" s="47">
        <v>229.53</v>
      </c>
      <c r="K167" s="46"/>
      <c r="L167" s="46"/>
      <c r="M167" s="46"/>
      <c r="N167" s="46"/>
      <c r="O167" s="61">
        <v>183.62</v>
      </c>
      <c r="P167" s="46"/>
      <c r="Q167" s="46"/>
      <c r="R167" s="47">
        <v>201.98200000000003</v>
      </c>
      <c r="S167" s="46"/>
      <c r="T167" s="48">
        <v>183.62</v>
      </c>
      <c r="U167" s="46"/>
      <c r="V167" s="46"/>
      <c r="W167" s="39">
        <v>184</v>
      </c>
      <c r="X167" s="46"/>
      <c r="Y167" s="46"/>
      <c r="Z167" s="46"/>
      <c r="AA167" s="46"/>
      <c r="AB167" s="46"/>
      <c r="AC167" s="46"/>
      <c r="AD167" s="46"/>
      <c r="AE167" s="46"/>
      <c r="AF167" s="46"/>
      <c r="AG167" s="47">
        <v>200</v>
      </c>
      <c r="AH167" s="71"/>
      <c r="AI167" s="47"/>
      <c r="AJ167" s="46"/>
    </row>
    <row r="168" spans="2:36" ht="90" x14ac:dyDescent="0.25">
      <c r="B168" s="23" t="s">
        <v>334</v>
      </c>
      <c r="C168" s="38" t="s">
        <v>998</v>
      </c>
      <c r="D168" s="24" t="s">
        <v>333</v>
      </c>
      <c r="E168" s="22" t="s">
        <v>332</v>
      </c>
      <c r="F168" s="41" t="s">
        <v>1051</v>
      </c>
      <c r="G168" s="46"/>
      <c r="H168" s="46"/>
      <c r="I168" s="46"/>
      <c r="J168" s="47">
        <v>1361.56</v>
      </c>
      <c r="K168" s="46"/>
      <c r="L168" s="46"/>
      <c r="M168" s="46"/>
      <c r="N168" s="46"/>
      <c r="O168" s="61">
        <v>1089.25</v>
      </c>
      <c r="P168" s="46"/>
      <c r="Q168" s="46"/>
      <c r="R168" s="47">
        <v>1198.1750000000002</v>
      </c>
      <c r="S168" s="46"/>
      <c r="T168" s="48">
        <v>1089.25</v>
      </c>
      <c r="U168" s="46"/>
      <c r="V168" s="46"/>
      <c r="W168" s="39">
        <v>1090</v>
      </c>
      <c r="X168" s="46"/>
      <c r="Y168" s="46"/>
      <c r="Z168" s="46"/>
      <c r="AA168" s="46"/>
      <c r="AB168" s="46"/>
      <c r="AC168" s="46"/>
      <c r="AD168" s="46"/>
      <c r="AE168" s="46"/>
      <c r="AF168" s="46"/>
      <c r="AG168" s="47">
        <v>1187</v>
      </c>
      <c r="AH168" s="71"/>
      <c r="AI168" s="47"/>
      <c r="AJ168" s="46"/>
    </row>
    <row r="169" spans="2:36" ht="90" x14ac:dyDescent="0.25">
      <c r="B169" s="23" t="s">
        <v>331</v>
      </c>
      <c r="C169" s="38" t="s">
        <v>999</v>
      </c>
      <c r="D169" s="24" t="s">
        <v>330</v>
      </c>
      <c r="E169" s="22" t="s">
        <v>329</v>
      </c>
      <c r="F169" s="41" t="s">
        <v>1051</v>
      </c>
      <c r="G169" s="46"/>
      <c r="H169" s="46"/>
      <c r="I169" s="46"/>
      <c r="J169" s="47">
        <v>79.34</v>
      </c>
      <c r="K169" s="46"/>
      <c r="L169" s="46"/>
      <c r="M169" s="46"/>
      <c r="N169" s="46"/>
      <c r="O169" s="61">
        <v>63.47</v>
      </c>
      <c r="P169" s="46"/>
      <c r="Q169" s="46"/>
      <c r="R169" s="47">
        <v>69.817000000000007</v>
      </c>
      <c r="S169" s="46"/>
      <c r="T169" s="48">
        <v>63.47</v>
      </c>
      <c r="U169" s="46"/>
      <c r="V169" s="46"/>
      <c r="W169" s="39">
        <v>64</v>
      </c>
      <c r="X169" s="46"/>
      <c r="Y169" s="46"/>
      <c r="Z169" s="46"/>
      <c r="AA169" s="46"/>
      <c r="AB169" s="46"/>
      <c r="AC169" s="46"/>
      <c r="AD169" s="46"/>
      <c r="AE169" s="46"/>
      <c r="AF169" s="46"/>
      <c r="AG169" s="47">
        <v>69</v>
      </c>
      <c r="AH169" s="71"/>
      <c r="AI169" s="47"/>
      <c r="AJ169" s="46"/>
    </row>
    <row r="170" spans="2:36" ht="90" x14ac:dyDescent="0.25">
      <c r="B170" s="23" t="s">
        <v>328</v>
      </c>
      <c r="C170" s="38" t="s">
        <v>1000</v>
      </c>
      <c r="D170" s="24" t="s">
        <v>327</v>
      </c>
      <c r="E170" s="22" t="s">
        <v>326</v>
      </c>
      <c r="F170" s="41" t="s">
        <v>1051</v>
      </c>
      <c r="G170" s="46"/>
      <c r="H170" s="46"/>
      <c r="I170" s="46"/>
      <c r="J170" s="47">
        <v>57.61</v>
      </c>
      <c r="K170" s="46"/>
      <c r="L170" s="46"/>
      <c r="M170" s="46"/>
      <c r="N170" s="46"/>
      <c r="O170" s="61">
        <v>46.09</v>
      </c>
      <c r="P170" s="46"/>
      <c r="Q170" s="46"/>
      <c r="R170" s="47">
        <v>50.699000000000005</v>
      </c>
      <c r="S170" s="46"/>
      <c r="T170" s="48">
        <v>46.09</v>
      </c>
      <c r="U170" s="46"/>
      <c r="V170" s="46"/>
      <c r="W170" s="39">
        <v>47</v>
      </c>
      <c r="X170" s="46"/>
      <c r="Y170" s="46"/>
      <c r="Z170" s="46"/>
      <c r="AA170" s="46"/>
      <c r="AB170" s="46"/>
      <c r="AC170" s="46"/>
      <c r="AD170" s="46"/>
      <c r="AE170" s="46"/>
      <c r="AF170" s="46"/>
      <c r="AG170" s="47">
        <v>50</v>
      </c>
      <c r="AH170" s="71"/>
      <c r="AI170" s="47"/>
      <c r="AJ170" s="46"/>
    </row>
    <row r="171" spans="2:36" ht="90" x14ac:dyDescent="0.25">
      <c r="B171" s="23" t="s">
        <v>325</v>
      </c>
      <c r="C171" s="38" t="s">
        <v>1001</v>
      </c>
      <c r="D171" s="24" t="s">
        <v>324</v>
      </c>
      <c r="E171" s="22" t="s">
        <v>323</v>
      </c>
      <c r="F171" s="41" t="s">
        <v>1051</v>
      </c>
      <c r="G171" s="46"/>
      <c r="H171" s="46"/>
      <c r="I171" s="46"/>
      <c r="J171" s="47">
        <v>267.02999999999997</v>
      </c>
      <c r="K171" s="46"/>
      <c r="L171" s="46"/>
      <c r="M171" s="46"/>
      <c r="N171" s="46"/>
      <c r="O171" s="61">
        <v>213.62</v>
      </c>
      <c r="P171" s="46"/>
      <c r="Q171" s="46"/>
      <c r="R171" s="47">
        <v>234.98200000000003</v>
      </c>
      <c r="S171" s="46"/>
      <c r="T171" s="48">
        <v>213.62</v>
      </c>
      <c r="U171" s="46"/>
      <c r="V171" s="46"/>
      <c r="W171" s="39">
        <v>214</v>
      </c>
      <c r="X171" s="46"/>
      <c r="Y171" s="46"/>
      <c r="Z171" s="46"/>
      <c r="AA171" s="46"/>
      <c r="AB171" s="46"/>
      <c r="AC171" s="46"/>
      <c r="AD171" s="46"/>
      <c r="AE171" s="46"/>
      <c r="AF171" s="46"/>
      <c r="AG171" s="47">
        <v>233</v>
      </c>
      <c r="AH171" s="71"/>
      <c r="AI171" s="47"/>
      <c r="AJ171" s="46"/>
    </row>
    <row r="172" spans="2:36" ht="90" x14ac:dyDescent="0.25">
      <c r="B172" s="23" t="s">
        <v>322</v>
      </c>
      <c r="C172" s="38" t="s">
        <v>1002</v>
      </c>
      <c r="D172" s="24" t="s">
        <v>321</v>
      </c>
      <c r="E172" s="22" t="s">
        <v>320</v>
      </c>
      <c r="F172" s="41" t="s">
        <v>1051</v>
      </c>
      <c r="G172" s="46"/>
      <c r="H172" s="46"/>
      <c r="I172" s="46"/>
      <c r="J172" s="47">
        <v>194.84</v>
      </c>
      <c r="K172" s="46"/>
      <c r="L172" s="46"/>
      <c r="M172" s="46"/>
      <c r="N172" s="46"/>
      <c r="O172" s="61">
        <v>155.87</v>
      </c>
      <c r="P172" s="46"/>
      <c r="Q172" s="46"/>
      <c r="R172" s="47">
        <v>171.45700000000002</v>
      </c>
      <c r="S172" s="46"/>
      <c r="T172" s="48">
        <v>155.87</v>
      </c>
      <c r="U172" s="46"/>
      <c r="V172" s="46"/>
      <c r="W172" s="39">
        <v>156</v>
      </c>
      <c r="X172" s="46"/>
      <c r="Y172" s="46"/>
      <c r="Z172" s="46"/>
      <c r="AA172" s="46"/>
      <c r="AB172" s="46"/>
      <c r="AC172" s="46"/>
      <c r="AD172" s="46"/>
      <c r="AE172" s="46"/>
      <c r="AF172" s="46"/>
      <c r="AG172" s="47">
        <v>170</v>
      </c>
      <c r="AH172" s="71"/>
      <c r="AI172" s="47"/>
      <c r="AJ172" s="46"/>
    </row>
    <row r="173" spans="2:36" ht="90" x14ac:dyDescent="0.25">
      <c r="B173" s="23" t="s">
        <v>319</v>
      </c>
      <c r="C173" s="38" t="s">
        <v>1003</v>
      </c>
      <c r="D173" s="24" t="s">
        <v>318</v>
      </c>
      <c r="E173" s="22" t="s">
        <v>317</v>
      </c>
      <c r="F173" s="41" t="s">
        <v>1051</v>
      </c>
      <c r="G173" s="46"/>
      <c r="H173" s="46"/>
      <c r="I173" s="46"/>
      <c r="J173" s="47">
        <v>137.09</v>
      </c>
      <c r="K173" s="46"/>
      <c r="L173" s="46"/>
      <c r="M173" s="46"/>
      <c r="N173" s="46"/>
      <c r="O173" s="61">
        <v>109.67</v>
      </c>
      <c r="P173" s="46"/>
      <c r="Q173" s="46"/>
      <c r="R173" s="47">
        <v>120.63700000000001</v>
      </c>
      <c r="S173" s="46"/>
      <c r="T173" s="48">
        <v>109.67</v>
      </c>
      <c r="U173" s="46"/>
      <c r="V173" s="46"/>
      <c r="W173" s="39">
        <v>110</v>
      </c>
      <c r="X173" s="46"/>
      <c r="Y173" s="46"/>
      <c r="Z173" s="46"/>
      <c r="AA173" s="46"/>
      <c r="AB173" s="46"/>
      <c r="AC173" s="46"/>
      <c r="AD173" s="46"/>
      <c r="AE173" s="46"/>
      <c r="AF173" s="46"/>
      <c r="AG173" s="47">
        <v>120</v>
      </c>
      <c r="AH173" s="71"/>
      <c r="AI173" s="47"/>
      <c r="AJ173" s="46"/>
    </row>
    <row r="174" spans="2:36" ht="90" x14ac:dyDescent="0.25">
      <c r="B174" s="23" t="s">
        <v>316</v>
      </c>
      <c r="C174" s="38" t="s">
        <v>1004</v>
      </c>
      <c r="D174" s="24" t="s">
        <v>315</v>
      </c>
      <c r="E174" s="22" t="s">
        <v>314</v>
      </c>
      <c r="F174" s="41" t="s">
        <v>1051</v>
      </c>
      <c r="G174" s="46"/>
      <c r="H174" s="46"/>
      <c r="I174" s="46"/>
      <c r="J174" s="47">
        <v>663.99</v>
      </c>
      <c r="K174" s="46"/>
      <c r="L174" s="46"/>
      <c r="M174" s="46"/>
      <c r="N174" s="46"/>
      <c r="O174" s="61">
        <v>531.19000000000005</v>
      </c>
      <c r="P174" s="46"/>
      <c r="Q174" s="46"/>
      <c r="R174" s="47">
        <v>584.30900000000008</v>
      </c>
      <c r="S174" s="46"/>
      <c r="T174" s="48">
        <v>531.19000000000005</v>
      </c>
      <c r="U174" s="46"/>
      <c r="V174" s="46"/>
      <c r="W174" s="39">
        <v>532</v>
      </c>
      <c r="X174" s="46"/>
      <c r="Y174" s="46"/>
      <c r="Z174" s="46"/>
      <c r="AA174" s="46"/>
      <c r="AB174" s="46"/>
      <c r="AC174" s="46"/>
      <c r="AD174" s="46"/>
      <c r="AE174" s="46"/>
      <c r="AF174" s="46"/>
      <c r="AG174" s="47">
        <v>579</v>
      </c>
      <c r="AH174" s="71"/>
      <c r="AI174" s="47"/>
      <c r="AJ174" s="46"/>
    </row>
    <row r="175" spans="2:36" ht="90" x14ac:dyDescent="0.25">
      <c r="B175" s="23" t="s">
        <v>313</v>
      </c>
      <c r="C175" s="38" t="s">
        <v>1005</v>
      </c>
      <c r="D175" s="24" t="s">
        <v>312</v>
      </c>
      <c r="E175" s="22" t="s">
        <v>311</v>
      </c>
      <c r="F175" s="41" t="s">
        <v>1051</v>
      </c>
      <c r="G175" s="46"/>
      <c r="H175" s="46"/>
      <c r="I175" s="46"/>
      <c r="J175" s="47">
        <v>346.36</v>
      </c>
      <c r="K175" s="46"/>
      <c r="L175" s="46"/>
      <c r="M175" s="46"/>
      <c r="N175" s="46"/>
      <c r="O175" s="61">
        <v>277.08999999999997</v>
      </c>
      <c r="P175" s="46"/>
      <c r="Q175" s="46"/>
      <c r="R175" s="47">
        <v>304.79899999999998</v>
      </c>
      <c r="S175" s="46"/>
      <c r="T175" s="48">
        <v>277.08999999999997</v>
      </c>
      <c r="U175" s="46"/>
      <c r="V175" s="46"/>
      <c r="W175" s="39">
        <v>278</v>
      </c>
      <c r="X175" s="46"/>
      <c r="Y175" s="46"/>
      <c r="Z175" s="46"/>
      <c r="AA175" s="46"/>
      <c r="AB175" s="46"/>
      <c r="AC175" s="46"/>
      <c r="AD175" s="46"/>
      <c r="AE175" s="46"/>
      <c r="AF175" s="46"/>
      <c r="AG175" s="47">
        <v>302</v>
      </c>
      <c r="AH175" s="71"/>
      <c r="AI175" s="47"/>
      <c r="AJ175" s="46"/>
    </row>
    <row r="176" spans="2:36" ht="96.75" customHeight="1" x14ac:dyDescent="0.25">
      <c r="B176" s="23" t="s">
        <v>310</v>
      </c>
      <c r="C176" s="38" t="s">
        <v>1006</v>
      </c>
      <c r="D176" s="24" t="s">
        <v>309</v>
      </c>
      <c r="E176" s="22" t="s">
        <v>308</v>
      </c>
      <c r="F176" s="41" t="s">
        <v>1051</v>
      </c>
      <c r="G176" s="46"/>
      <c r="H176" s="46"/>
      <c r="I176" s="46"/>
      <c r="J176" s="47">
        <v>267.02999999999997</v>
      </c>
      <c r="K176" s="46"/>
      <c r="L176" s="46"/>
      <c r="M176" s="46"/>
      <c r="N176" s="46"/>
      <c r="O176" s="61">
        <v>213.62</v>
      </c>
      <c r="P176" s="46"/>
      <c r="Q176" s="46"/>
      <c r="R176" s="47">
        <v>234.98200000000003</v>
      </c>
      <c r="S176" s="46"/>
      <c r="T176" s="48">
        <v>213.62</v>
      </c>
      <c r="U176" s="46"/>
      <c r="V176" s="46"/>
      <c r="W176" s="39">
        <v>214</v>
      </c>
      <c r="X176" s="46"/>
      <c r="Y176" s="46"/>
      <c r="Z176" s="46"/>
      <c r="AA176" s="46"/>
      <c r="AB176" s="46"/>
      <c r="AC176" s="46"/>
      <c r="AD176" s="46"/>
      <c r="AE176" s="46"/>
      <c r="AF176" s="46"/>
      <c r="AG176" s="47">
        <v>233</v>
      </c>
      <c r="AH176" s="71"/>
      <c r="AI176" s="47"/>
      <c r="AJ176" s="46"/>
    </row>
    <row r="177" spans="2:36" ht="90" x14ac:dyDescent="0.25">
      <c r="B177" s="23" t="s">
        <v>307</v>
      </c>
      <c r="C177" s="38" t="s">
        <v>1007</v>
      </c>
      <c r="D177" s="24" t="s">
        <v>306</v>
      </c>
      <c r="E177" s="22" t="s">
        <v>305</v>
      </c>
      <c r="F177" s="41" t="s">
        <v>1051</v>
      </c>
      <c r="G177" s="46"/>
      <c r="H177" s="46"/>
      <c r="I177" s="46"/>
      <c r="J177" s="47">
        <v>1212.6099999999999</v>
      </c>
      <c r="K177" s="46"/>
      <c r="L177" s="46"/>
      <c r="M177" s="46"/>
      <c r="N177" s="46"/>
      <c r="O177" s="61">
        <v>970.09</v>
      </c>
      <c r="P177" s="46"/>
      <c r="Q177" s="46"/>
      <c r="R177" s="47">
        <v>1067.0990000000002</v>
      </c>
      <c r="S177" s="46"/>
      <c r="T177" s="48">
        <v>970.09</v>
      </c>
      <c r="U177" s="46"/>
      <c r="V177" s="46"/>
      <c r="W177" s="39">
        <v>971</v>
      </c>
      <c r="X177" s="46"/>
      <c r="Y177" s="46"/>
      <c r="Z177" s="46"/>
      <c r="AA177" s="46"/>
      <c r="AB177" s="46"/>
      <c r="AC177" s="46"/>
      <c r="AD177" s="46"/>
      <c r="AE177" s="46"/>
      <c r="AF177" s="46"/>
      <c r="AG177" s="47">
        <v>1057</v>
      </c>
      <c r="AH177" s="71"/>
      <c r="AI177" s="47"/>
      <c r="AJ177" s="46"/>
    </row>
    <row r="178" spans="2:36" ht="90" x14ac:dyDescent="0.25">
      <c r="B178" s="23" t="s">
        <v>304</v>
      </c>
      <c r="C178" s="38" t="s">
        <v>1008</v>
      </c>
      <c r="D178" s="24" t="s">
        <v>303</v>
      </c>
      <c r="E178" s="22" t="s">
        <v>302</v>
      </c>
      <c r="F178" s="41" t="s">
        <v>1051</v>
      </c>
      <c r="G178" s="46"/>
      <c r="H178" s="46"/>
      <c r="I178" s="46"/>
      <c r="J178" s="47">
        <v>584.65</v>
      </c>
      <c r="K178" s="46"/>
      <c r="L178" s="46"/>
      <c r="M178" s="46"/>
      <c r="N178" s="46"/>
      <c r="O178" s="61">
        <v>467.72</v>
      </c>
      <c r="P178" s="46"/>
      <c r="Q178" s="46"/>
      <c r="R178" s="47">
        <v>514.49200000000008</v>
      </c>
      <c r="S178" s="46"/>
      <c r="T178" s="48">
        <v>467.72</v>
      </c>
      <c r="U178" s="46"/>
      <c r="V178" s="46"/>
      <c r="W178" s="39">
        <v>468</v>
      </c>
      <c r="X178" s="46"/>
      <c r="Y178" s="46"/>
      <c r="Z178" s="46"/>
      <c r="AA178" s="46"/>
      <c r="AB178" s="46"/>
      <c r="AC178" s="46"/>
      <c r="AD178" s="46"/>
      <c r="AE178" s="46"/>
      <c r="AF178" s="46"/>
      <c r="AG178" s="47">
        <v>510</v>
      </c>
      <c r="AH178" s="71"/>
      <c r="AI178" s="47"/>
      <c r="AJ178" s="46"/>
    </row>
    <row r="179" spans="2:36" ht="90" x14ac:dyDescent="0.25">
      <c r="B179" s="23" t="s">
        <v>301</v>
      </c>
      <c r="C179" s="38" t="s">
        <v>1009</v>
      </c>
      <c r="D179" s="24" t="s">
        <v>300</v>
      </c>
      <c r="E179" s="22" t="s">
        <v>299</v>
      </c>
      <c r="F179" s="41" t="s">
        <v>1051</v>
      </c>
      <c r="G179" s="46"/>
      <c r="H179" s="46"/>
      <c r="I179" s="46"/>
      <c r="J179" s="47">
        <v>447.43</v>
      </c>
      <c r="K179" s="46"/>
      <c r="L179" s="46"/>
      <c r="M179" s="46"/>
      <c r="N179" s="46"/>
      <c r="O179" s="61">
        <v>357.94</v>
      </c>
      <c r="P179" s="46"/>
      <c r="Q179" s="46"/>
      <c r="R179" s="47">
        <v>393.73400000000004</v>
      </c>
      <c r="S179" s="46"/>
      <c r="T179" s="48">
        <v>357.94</v>
      </c>
      <c r="U179" s="46"/>
      <c r="V179" s="46"/>
      <c r="W179" s="39">
        <v>358</v>
      </c>
      <c r="X179" s="46"/>
      <c r="Y179" s="46"/>
      <c r="Z179" s="46"/>
      <c r="AA179" s="46"/>
      <c r="AB179" s="46"/>
      <c r="AC179" s="46"/>
      <c r="AD179" s="46"/>
      <c r="AE179" s="46"/>
      <c r="AF179" s="46"/>
      <c r="AG179" s="47">
        <v>390</v>
      </c>
      <c r="AH179" s="71"/>
      <c r="AI179" s="47"/>
      <c r="AJ179" s="46"/>
    </row>
    <row r="180" spans="2:36" ht="90" x14ac:dyDescent="0.25">
      <c r="B180" s="23" t="s">
        <v>298</v>
      </c>
      <c r="C180" s="38" t="s">
        <v>1010</v>
      </c>
      <c r="D180" s="24" t="s">
        <v>297</v>
      </c>
      <c r="E180" s="22" t="s">
        <v>296</v>
      </c>
      <c r="F180" s="41" t="s">
        <v>1052</v>
      </c>
      <c r="G180" s="46"/>
      <c r="H180" s="46"/>
      <c r="I180" s="46"/>
      <c r="J180" s="47">
        <v>2021.11</v>
      </c>
      <c r="K180" s="46"/>
      <c r="L180" s="46"/>
      <c r="M180" s="46"/>
      <c r="N180" s="46"/>
      <c r="O180" s="61">
        <v>1616.89</v>
      </c>
      <c r="P180" s="46"/>
      <c r="Q180" s="46"/>
      <c r="R180" s="47">
        <v>1778.5790000000002</v>
      </c>
      <c r="S180" s="46"/>
      <c r="T180" s="48">
        <v>1616.89</v>
      </c>
      <c r="U180" s="46"/>
      <c r="V180" s="46"/>
      <c r="W180" s="39">
        <v>1617</v>
      </c>
      <c r="X180" s="46"/>
      <c r="Y180" s="46"/>
      <c r="Z180" s="46"/>
      <c r="AA180" s="46"/>
      <c r="AB180" s="46"/>
      <c r="AC180" s="46"/>
      <c r="AD180" s="46"/>
      <c r="AE180" s="46"/>
      <c r="AF180" s="46"/>
      <c r="AG180" s="47">
        <v>1762</v>
      </c>
      <c r="AH180" s="71"/>
      <c r="AI180" s="47"/>
      <c r="AJ180" s="46"/>
    </row>
    <row r="181" spans="2:36" ht="90" x14ac:dyDescent="0.25">
      <c r="B181" s="23" t="s">
        <v>295</v>
      </c>
      <c r="C181" s="38" t="s">
        <v>1011</v>
      </c>
      <c r="D181" s="24" t="s">
        <v>294</v>
      </c>
      <c r="E181" s="22" t="s">
        <v>293</v>
      </c>
      <c r="F181" s="41" t="s">
        <v>1051</v>
      </c>
      <c r="G181" s="46"/>
      <c r="H181" s="46"/>
      <c r="I181" s="46"/>
      <c r="J181" s="47">
        <v>1169.3</v>
      </c>
      <c r="K181" s="46"/>
      <c r="L181" s="46"/>
      <c r="M181" s="46"/>
      <c r="N181" s="46"/>
      <c r="O181" s="61">
        <v>935.44</v>
      </c>
      <c r="P181" s="46"/>
      <c r="Q181" s="46"/>
      <c r="R181" s="47">
        <v>1028.9840000000002</v>
      </c>
      <c r="S181" s="46"/>
      <c r="T181" s="48">
        <v>935.44</v>
      </c>
      <c r="U181" s="46"/>
      <c r="V181" s="46"/>
      <c r="W181" s="39">
        <v>936</v>
      </c>
      <c r="X181" s="46"/>
      <c r="Y181" s="46"/>
      <c r="Z181" s="46"/>
      <c r="AA181" s="46"/>
      <c r="AB181" s="46"/>
      <c r="AC181" s="46"/>
      <c r="AD181" s="46"/>
      <c r="AE181" s="46"/>
      <c r="AF181" s="46"/>
      <c r="AG181" s="47">
        <v>1020</v>
      </c>
      <c r="AH181" s="71"/>
      <c r="AI181" s="47"/>
      <c r="AJ181" s="46"/>
    </row>
    <row r="182" spans="2:36" ht="90" x14ac:dyDescent="0.25">
      <c r="B182" s="23" t="s">
        <v>292</v>
      </c>
      <c r="C182" s="38" t="s">
        <v>1012</v>
      </c>
      <c r="D182" s="24" t="s">
        <v>291</v>
      </c>
      <c r="E182" s="22" t="s">
        <v>290</v>
      </c>
      <c r="F182" s="41" t="s">
        <v>1051</v>
      </c>
      <c r="G182" s="46"/>
      <c r="H182" s="46"/>
      <c r="I182" s="46"/>
      <c r="J182" s="47">
        <v>714.59</v>
      </c>
      <c r="K182" s="46"/>
      <c r="L182" s="46"/>
      <c r="M182" s="46"/>
      <c r="N182" s="46"/>
      <c r="O182" s="61">
        <v>571.66999999999996</v>
      </c>
      <c r="P182" s="46"/>
      <c r="Q182" s="46"/>
      <c r="R182" s="47">
        <v>628.83699999999999</v>
      </c>
      <c r="S182" s="46"/>
      <c r="T182" s="48">
        <v>571.66999999999996</v>
      </c>
      <c r="U182" s="46"/>
      <c r="V182" s="46"/>
      <c r="W182" s="39">
        <v>572</v>
      </c>
      <c r="X182" s="46"/>
      <c r="Y182" s="46"/>
      <c r="Z182" s="46"/>
      <c r="AA182" s="46"/>
      <c r="AB182" s="46"/>
      <c r="AC182" s="46"/>
      <c r="AD182" s="46"/>
      <c r="AE182" s="46"/>
      <c r="AF182" s="46"/>
      <c r="AG182" s="47">
        <v>623</v>
      </c>
      <c r="AH182" s="71"/>
      <c r="AI182" s="47"/>
      <c r="AJ182" s="46"/>
    </row>
    <row r="183" spans="2:36" ht="90" x14ac:dyDescent="0.25">
      <c r="B183" s="23" t="s">
        <v>289</v>
      </c>
      <c r="C183" s="38" t="s">
        <v>1013</v>
      </c>
      <c r="D183" s="24" t="s">
        <v>288</v>
      </c>
      <c r="E183" s="22" t="s">
        <v>287</v>
      </c>
      <c r="F183" s="41" t="s">
        <v>1051</v>
      </c>
      <c r="G183" s="46"/>
      <c r="H183" s="46"/>
      <c r="I183" s="46"/>
      <c r="J183" s="47">
        <v>3248.3</v>
      </c>
      <c r="K183" s="46"/>
      <c r="L183" s="46"/>
      <c r="M183" s="46"/>
      <c r="N183" s="46"/>
      <c r="O183" s="61">
        <v>2598.64</v>
      </c>
      <c r="P183" s="46"/>
      <c r="Q183" s="46"/>
      <c r="R183" s="47">
        <v>2858.5039999999999</v>
      </c>
      <c r="S183" s="46"/>
      <c r="T183" s="48">
        <v>2598.64</v>
      </c>
      <c r="U183" s="46"/>
      <c r="V183" s="46"/>
      <c r="W183" s="39">
        <v>2599</v>
      </c>
      <c r="X183" s="46"/>
      <c r="Y183" s="46"/>
      <c r="Z183" s="46"/>
      <c r="AA183" s="46"/>
      <c r="AB183" s="46"/>
      <c r="AC183" s="46"/>
      <c r="AD183" s="46"/>
      <c r="AE183" s="46"/>
      <c r="AF183" s="46"/>
      <c r="AG183" s="47">
        <v>2833</v>
      </c>
      <c r="AH183" s="71"/>
      <c r="AI183" s="47"/>
      <c r="AJ183" s="46"/>
    </row>
    <row r="184" spans="2:36" ht="105" x14ac:dyDescent="0.25">
      <c r="B184" s="23" t="s">
        <v>286</v>
      </c>
      <c r="C184" s="38" t="s">
        <v>1014</v>
      </c>
      <c r="D184" s="24" t="s">
        <v>285</v>
      </c>
      <c r="E184" s="22" t="s">
        <v>284</v>
      </c>
      <c r="F184" s="41" t="s">
        <v>1050</v>
      </c>
      <c r="G184" s="46"/>
      <c r="H184" s="46"/>
      <c r="I184" s="46"/>
      <c r="J184" s="47">
        <v>432.3</v>
      </c>
      <c r="K184" s="46"/>
      <c r="L184" s="46"/>
      <c r="M184" s="46"/>
      <c r="N184" s="46"/>
      <c r="O184" s="61">
        <v>345.84</v>
      </c>
      <c r="P184" s="46"/>
      <c r="Q184" s="46"/>
      <c r="R184" s="47">
        <v>380.42399999999998</v>
      </c>
      <c r="S184" s="46"/>
      <c r="T184" s="48">
        <v>345.84</v>
      </c>
      <c r="U184" s="46"/>
      <c r="V184" s="46"/>
      <c r="W184" s="39">
        <v>346</v>
      </c>
      <c r="X184" s="46"/>
      <c r="Y184" s="47">
        <v>480</v>
      </c>
      <c r="Z184" s="46"/>
      <c r="AA184" s="46"/>
      <c r="AB184" s="46"/>
      <c r="AC184" s="46"/>
      <c r="AD184" s="46"/>
      <c r="AE184" s="46"/>
      <c r="AF184" s="46"/>
      <c r="AG184" s="47">
        <v>377</v>
      </c>
      <c r="AH184" s="71"/>
      <c r="AI184" s="47"/>
      <c r="AJ184" s="46"/>
    </row>
    <row r="185" spans="2:36" ht="105" x14ac:dyDescent="0.25">
      <c r="B185" s="23" t="s">
        <v>283</v>
      </c>
      <c r="C185" s="38" t="s">
        <v>1015</v>
      </c>
      <c r="D185" s="24" t="s">
        <v>282</v>
      </c>
      <c r="E185" s="22" t="s">
        <v>281</v>
      </c>
      <c r="F185" s="41" t="s">
        <v>1050</v>
      </c>
      <c r="G185" s="46"/>
      <c r="H185" s="46"/>
      <c r="I185" s="46"/>
      <c r="J185" s="47">
        <v>691.35</v>
      </c>
      <c r="K185" s="46"/>
      <c r="L185" s="46"/>
      <c r="M185" s="46"/>
      <c r="N185" s="46"/>
      <c r="O185" s="61">
        <v>553.08000000000004</v>
      </c>
      <c r="P185" s="46"/>
      <c r="Q185" s="46"/>
      <c r="R185" s="47">
        <v>608.38800000000015</v>
      </c>
      <c r="S185" s="46"/>
      <c r="T185" s="48">
        <v>553.08000000000004</v>
      </c>
      <c r="U185" s="46"/>
      <c r="V185" s="46"/>
      <c r="W185" s="39">
        <v>554</v>
      </c>
      <c r="X185" s="46"/>
      <c r="Y185" s="47">
        <v>720</v>
      </c>
      <c r="Z185" s="46"/>
      <c r="AA185" s="46"/>
      <c r="AB185" s="46"/>
      <c r="AC185" s="46"/>
      <c r="AD185" s="46"/>
      <c r="AE185" s="46"/>
      <c r="AF185" s="46"/>
      <c r="AG185" s="47">
        <v>603</v>
      </c>
      <c r="AH185" s="71"/>
      <c r="AI185" s="47"/>
      <c r="AJ185" s="46"/>
    </row>
    <row r="186" spans="2:36" ht="105" x14ac:dyDescent="0.25">
      <c r="B186" s="23" t="s">
        <v>280</v>
      </c>
      <c r="C186" s="38" t="s">
        <v>1016</v>
      </c>
      <c r="D186" s="24" t="s">
        <v>279</v>
      </c>
      <c r="E186" s="22" t="s">
        <v>278</v>
      </c>
      <c r="F186" s="41" t="s">
        <v>1050</v>
      </c>
      <c r="G186" s="46"/>
      <c r="H186" s="46"/>
      <c r="I186" s="46"/>
      <c r="J186" s="47">
        <v>37334.550000000003</v>
      </c>
      <c r="K186" s="46"/>
      <c r="L186" s="46"/>
      <c r="M186" s="46"/>
      <c r="N186" s="46"/>
      <c r="O186" s="61">
        <v>29867.64</v>
      </c>
      <c r="P186" s="46"/>
      <c r="Q186" s="46"/>
      <c r="R186" s="47">
        <v>32854.404000000002</v>
      </c>
      <c r="S186" s="46"/>
      <c r="T186" s="48">
        <v>29867.64</v>
      </c>
      <c r="U186" s="46"/>
      <c r="V186" s="46"/>
      <c r="W186" s="39">
        <v>29868</v>
      </c>
      <c r="X186" s="46"/>
      <c r="Y186" s="47">
        <v>33600</v>
      </c>
      <c r="Z186" s="46"/>
      <c r="AA186" s="46"/>
      <c r="AB186" s="46"/>
      <c r="AC186" s="46"/>
      <c r="AD186" s="46"/>
      <c r="AE186" s="46"/>
      <c r="AF186" s="46"/>
      <c r="AG186" s="47">
        <v>32556</v>
      </c>
      <c r="AH186" s="71"/>
      <c r="AI186" s="47"/>
      <c r="AJ186" s="46"/>
    </row>
    <row r="187" spans="2:36" ht="90" x14ac:dyDescent="0.25">
      <c r="B187" s="23" t="s">
        <v>277</v>
      </c>
      <c r="C187" s="38" t="s">
        <v>1017</v>
      </c>
      <c r="D187" s="24" t="s">
        <v>276</v>
      </c>
      <c r="E187" s="22" t="s">
        <v>275</v>
      </c>
      <c r="F187" s="41" t="s">
        <v>1051</v>
      </c>
      <c r="G187" s="46"/>
      <c r="H187" s="46"/>
      <c r="I187" s="46"/>
      <c r="J187" s="47">
        <v>837.24</v>
      </c>
      <c r="K187" s="46"/>
      <c r="L187" s="46"/>
      <c r="M187" s="46"/>
      <c r="N187" s="46"/>
      <c r="O187" s="61">
        <v>669.79</v>
      </c>
      <c r="P187" s="46"/>
      <c r="Q187" s="46"/>
      <c r="R187" s="47">
        <v>736.76900000000001</v>
      </c>
      <c r="S187" s="46"/>
      <c r="T187" s="48">
        <v>669.79</v>
      </c>
      <c r="U187" s="46"/>
      <c r="V187" s="46"/>
      <c r="W187" s="39">
        <v>670</v>
      </c>
      <c r="X187" s="46"/>
      <c r="Y187" s="46"/>
      <c r="Z187" s="46"/>
      <c r="AA187" s="46"/>
      <c r="AB187" s="46"/>
      <c r="AC187" s="46"/>
      <c r="AD187" s="46"/>
      <c r="AE187" s="46"/>
      <c r="AF187" s="46"/>
      <c r="AG187" s="47">
        <v>730</v>
      </c>
      <c r="AH187" s="71"/>
      <c r="AI187" s="47"/>
      <c r="AJ187" s="46"/>
    </row>
    <row r="188" spans="2:36" ht="90" x14ac:dyDescent="0.25">
      <c r="B188" s="23" t="s">
        <v>274</v>
      </c>
      <c r="C188" s="38" t="s">
        <v>1018</v>
      </c>
      <c r="D188" s="24" t="s">
        <v>273</v>
      </c>
      <c r="E188" s="22" t="s">
        <v>272</v>
      </c>
      <c r="F188" s="41" t="s">
        <v>1051</v>
      </c>
      <c r="G188" s="46"/>
      <c r="H188" s="46"/>
      <c r="I188" s="46"/>
      <c r="J188" s="47">
        <v>685.71</v>
      </c>
      <c r="K188" s="46"/>
      <c r="L188" s="46"/>
      <c r="M188" s="46"/>
      <c r="N188" s="46"/>
      <c r="O188" s="61">
        <v>548.57000000000005</v>
      </c>
      <c r="P188" s="46"/>
      <c r="Q188" s="46"/>
      <c r="R188" s="47">
        <v>603.42700000000013</v>
      </c>
      <c r="S188" s="46"/>
      <c r="T188" s="48">
        <v>548.57000000000005</v>
      </c>
      <c r="U188" s="46"/>
      <c r="V188" s="46"/>
      <c r="W188" s="39">
        <v>549</v>
      </c>
      <c r="X188" s="46"/>
      <c r="Y188" s="46"/>
      <c r="Z188" s="46"/>
      <c r="AA188" s="46"/>
      <c r="AB188" s="46"/>
      <c r="AC188" s="46"/>
      <c r="AD188" s="46"/>
      <c r="AE188" s="46"/>
      <c r="AF188" s="46"/>
      <c r="AG188" s="47">
        <v>598</v>
      </c>
      <c r="AH188" s="71"/>
      <c r="AI188" s="47"/>
      <c r="AJ188" s="46"/>
    </row>
    <row r="189" spans="2:36" ht="90" x14ac:dyDescent="0.25">
      <c r="B189" s="23" t="s">
        <v>271</v>
      </c>
      <c r="C189" s="38" t="s">
        <v>1019</v>
      </c>
      <c r="D189" s="24" t="s">
        <v>270</v>
      </c>
      <c r="E189" s="22" t="s">
        <v>269</v>
      </c>
      <c r="F189" s="41" t="s">
        <v>1051</v>
      </c>
      <c r="G189" s="46"/>
      <c r="H189" s="46"/>
      <c r="I189" s="46"/>
      <c r="J189" s="47">
        <v>685.71</v>
      </c>
      <c r="K189" s="46"/>
      <c r="L189" s="46"/>
      <c r="M189" s="46"/>
      <c r="N189" s="46"/>
      <c r="O189" s="61">
        <v>548.57000000000005</v>
      </c>
      <c r="P189" s="46"/>
      <c r="Q189" s="46"/>
      <c r="R189" s="47">
        <v>603.42700000000013</v>
      </c>
      <c r="S189" s="46"/>
      <c r="T189" s="48">
        <v>548.57000000000005</v>
      </c>
      <c r="U189" s="46"/>
      <c r="V189" s="46"/>
      <c r="W189" s="39">
        <v>549</v>
      </c>
      <c r="X189" s="46"/>
      <c r="Y189" s="46"/>
      <c r="Z189" s="46"/>
      <c r="AA189" s="46"/>
      <c r="AB189" s="46"/>
      <c r="AC189" s="46"/>
      <c r="AD189" s="46"/>
      <c r="AE189" s="46"/>
      <c r="AF189" s="46"/>
      <c r="AG189" s="47">
        <v>598</v>
      </c>
      <c r="AH189" s="71"/>
      <c r="AI189" s="47"/>
      <c r="AJ189" s="46"/>
    </row>
    <row r="190" spans="2:36" ht="105" x14ac:dyDescent="0.25">
      <c r="B190" s="23" t="s">
        <v>268</v>
      </c>
      <c r="C190" s="38" t="s">
        <v>1020</v>
      </c>
      <c r="D190" s="24" t="s">
        <v>267</v>
      </c>
      <c r="E190" s="22" t="s">
        <v>266</v>
      </c>
      <c r="F190" s="41" t="s">
        <v>1050</v>
      </c>
      <c r="G190" s="46"/>
      <c r="H190" s="46"/>
      <c r="I190" s="46"/>
      <c r="J190" s="47">
        <v>8250</v>
      </c>
      <c r="K190" s="46"/>
      <c r="L190" s="46"/>
      <c r="M190" s="46"/>
      <c r="N190" s="46"/>
      <c r="O190" s="55">
        <v>6600</v>
      </c>
      <c r="P190" s="46"/>
      <c r="Q190" s="46"/>
      <c r="R190" s="47">
        <v>7260.0000000000009</v>
      </c>
      <c r="S190" s="46"/>
      <c r="T190" s="48">
        <v>6600</v>
      </c>
      <c r="U190" s="46"/>
      <c r="V190" s="46"/>
      <c r="W190" s="39">
        <v>6600</v>
      </c>
      <c r="X190" s="46"/>
      <c r="Y190" s="47">
        <v>7920</v>
      </c>
      <c r="Z190" s="46"/>
      <c r="AA190" s="46"/>
      <c r="AB190" s="46"/>
      <c r="AC190" s="46"/>
      <c r="AD190" s="46"/>
      <c r="AE190" s="46"/>
      <c r="AF190" s="46"/>
      <c r="AG190" s="47">
        <v>7194</v>
      </c>
      <c r="AH190" s="71"/>
      <c r="AI190" s="47"/>
      <c r="AJ190" s="46"/>
    </row>
    <row r="191" spans="2:36" ht="105" x14ac:dyDescent="0.25">
      <c r="B191" s="23" t="s">
        <v>265</v>
      </c>
      <c r="C191" s="38" t="s">
        <v>1021</v>
      </c>
      <c r="D191" s="24" t="s">
        <v>264</v>
      </c>
      <c r="E191" s="22" t="s">
        <v>263</v>
      </c>
      <c r="F191" s="41" t="s">
        <v>1050</v>
      </c>
      <c r="G191" s="46"/>
      <c r="H191" s="46"/>
      <c r="I191" s="46"/>
      <c r="J191" s="47">
        <v>2992.5</v>
      </c>
      <c r="K191" s="46"/>
      <c r="L191" s="46"/>
      <c r="M191" s="46"/>
      <c r="N191" s="46"/>
      <c r="O191" s="55">
        <v>2394</v>
      </c>
      <c r="P191" s="46"/>
      <c r="Q191" s="46"/>
      <c r="R191" s="47">
        <v>2633.4</v>
      </c>
      <c r="S191" s="46"/>
      <c r="T191" s="48">
        <v>2394</v>
      </c>
      <c r="U191" s="46"/>
      <c r="V191" s="46"/>
      <c r="W191" s="39">
        <v>2394</v>
      </c>
      <c r="X191" s="46"/>
      <c r="Y191" s="47">
        <v>2873</v>
      </c>
      <c r="Z191" s="46"/>
      <c r="AA191" s="46"/>
      <c r="AB191" s="46"/>
      <c r="AC191" s="46"/>
      <c r="AD191" s="46"/>
      <c r="AE191" s="46"/>
      <c r="AF191" s="46"/>
      <c r="AG191" s="47">
        <v>2609</v>
      </c>
      <c r="AH191" s="71"/>
      <c r="AI191" s="47"/>
      <c r="AJ191" s="46"/>
    </row>
    <row r="192" spans="2:36" ht="105" x14ac:dyDescent="0.25">
      <c r="B192" s="23" t="s">
        <v>262</v>
      </c>
      <c r="C192" s="38" t="s">
        <v>1022</v>
      </c>
      <c r="D192" s="24" t="s">
        <v>261</v>
      </c>
      <c r="E192" s="22" t="s">
        <v>260</v>
      </c>
      <c r="F192" s="41" t="s">
        <v>1050</v>
      </c>
      <c r="G192" s="46"/>
      <c r="H192" s="46"/>
      <c r="I192" s="46"/>
      <c r="J192" s="47">
        <v>4455</v>
      </c>
      <c r="K192" s="46"/>
      <c r="L192" s="46"/>
      <c r="M192" s="46"/>
      <c r="N192" s="46"/>
      <c r="O192" s="55">
        <v>3564</v>
      </c>
      <c r="P192" s="46"/>
      <c r="Q192" s="46"/>
      <c r="R192" s="47">
        <v>3920.4</v>
      </c>
      <c r="S192" s="46"/>
      <c r="T192" s="48">
        <v>3564</v>
      </c>
      <c r="U192" s="46"/>
      <c r="V192" s="46"/>
      <c r="W192" s="39">
        <v>3564</v>
      </c>
      <c r="X192" s="46"/>
      <c r="Y192" s="47">
        <v>4277</v>
      </c>
      <c r="Z192" s="46"/>
      <c r="AA192" s="46"/>
      <c r="AB192" s="46"/>
      <c r="AC192" s="46"/>
      <c r="AD192" s="46"/>
      <c r="AE192" s="46"/>
      <c r="AF192" s="46"/>
      <c r="AG192" s="47">
        <v>3885</v>
      </c>
      <c r="AH192" s="71"/>
      <c r="AI192" s="47"/>
      <c r="AJ192" s="46"/>
    </row>
    <row r="193" spans="2:36" ht="105" x14ac:dyDescent="0.25">
      <c r="B193" s="23" t="s">
        <v>259</v>
      </c>
      <c r="C193" s="38" t="s">
        <v>1023</v>
      </c>
      <c r="D193" s="24" t="s">
        <v>258</v>
      </c>
      <c r="E193" s="22" t="s">
        <v>257</v>
      </c>
      <c r="F193" s="41" t="s">
        <v>1050</v>
      </c>
      <c r="G193" s="46"/>
      <c r="H193" s="46"/>
      <c r="I193" s="46"/>
      <c r="J193" s="47">
        <v>16500</v>
      </c>
      <c r="K193" s="46"/>
      <c r="L193" s="46"/>
      <c r="M193" s="46"/>
      <c r="N193" s="46"/>
      <c r="O193" s="55">
        <v>13200</v>
      </c>
      <c r="P193" s="46"/>
      <c r="Q193" s="46"/>
      <c r="R193" s="47">
        <v>14520.000000000002</v>
      </c>
      <c r="S193" s="46"/>
      <c r="T193" s="48">
        <v>13200</v>
      </c>
      <c r="U193" s="46"/>
      <c r="V193" s="46"/>
      <c r="W193" s="39">
        <v>13200</v>
      </c>
      <c r="X193" s="46"/>
      <c r="Y193" s="47">
        <v>15840</v>
      </c>
      <c r="Z193" s="46"/>
      <c r="AA193" s="46"/>
      <c r="AB193" s="46"/>
      <c r="AC193" s="46"/>
      <c r="AD193" s="46"/>
      <c r="AE193" s="46"/>
      <c r="AF193" s="46"/>
      <c r="AG193" s="47">
        <v>14388</v>
      </c>
      <c r="AH193" s="71"/>
      <c r="AI193" s="47"/>
      <c r="AJ193" s="46"/>
    </row>
    <row r="194" spans="2:36" ht="105" x14ac:dyDescent="0.25">
      <c r="B194" s="23" t="s">
        <v>256</v>
      </c>
      <c r="C194" s="38" t="s">
        <v>1024</v>
      </c>
      <c r="D194" s="24" t="s">
        <v>255</v>
      </c>
      <c r="E194" s="22" t="s">
        <v>254</v>
      </c>
      <c r="F194" s="41" t="s">
        <v>1050</v>
      </c>
      <c r="G194" s="46"/>
      <c r="H194" s="46"/>
      <c r="I194" s="46"/>
      <c r="J194" s="47">
        <v>4950</v>
      </c>
      <c r="K194" s="46"/>
      <c r="L194" s="46"/>
      <c r="M194" s="46"/>
      <c r="N194" s="46"/>
      <c r="O194" s="55">
        <v>3960</v>
      </c>
      <c r="P194" s="46"/>
      <c r="Q194" s="46"/>
      <c r="R194" s="47">
        <v>4356</v>
      </c>
      <c r="S194" s="46"/>
      <c r="T194" s="48">
        <v>3960</v>
      </c>
      <c r="U194" s="46"/>
      <c r="V194" s="46"/>
      <c r="W194" s="39">
        <v>3960</v>
      </c>
      <c r="X194" s="46"/>
      <c r="Y194" s="47">
        <v>4752</v>
      </c>
      <c r="Z194" s="46"/>
      <c r="AA194" s="46"/>
      <c r="AB194" s="46"/>
      <c r="AC194" s="46"/>
      <c r="AD194" s="46"/>
      <c r="AE194" s="46"/>
      <c r="AF194" s="46"/>
      <c r="AG194" s="47">
        <v>4316</v>
      </c>
      <c r="AH194" s="71"/>
      <c r="AI194" s="47"/>
      <c r="AJ194" s="46"/>
    </row>
    <row r="195" spans="2:36" ht="105" x14ac:dyDescent="0.25">
      <c r="B195" s="23" t="s">
        <v>253</v>
      </c>
      <c r="C195" s="38" t="s">
        <v>1025</v>
      </c>
      <c r="D195" s="24" t="s">
        <v>252</v>
      </c>
      <c r="E195" s="22" t="s">
        <v>251</v>
      </c>
      <c r="F195" s="41" t="s">
        <v>1050</v>
      </c>
      <c r="G195" s="46"/>
      <c r="H195" s="46"/>
      <c r="I195" s="46"/>
      <c r="J195" s="47">
        <v>3300</v>
      </c>
      <c r="K195" s="46"/>
      <c r="L195" s="46"/>
      <c r="M195" s="46"/>
      <c r="N195" s="46"/>
      <c r="O195" s="55">
        <v>2640</v>
      </c>
      <c r="P195" s="46"/>
      <c r="Q195" s="46"/>
      <c r="R195" s="47">
        <v>2904.0000000000005</v>
      </c>
      <c r="S195" s="46"/>
      <c r="T195" s="48">
        <v>2640</v>
      </c>
      <c r="U195" s="46"/>
      <c r="V195" s="46"/>
      <c r="W195" s="39">
        <v>2640</v>
      </c>
      <c r="X195" s="46"/>
      <c r="Y195" s="47">
        <v>3168</v>
      </c>
      <c r="Z195" s="46"/>
      <c r="AA195" s="46"/>
      <c r="AB195" s="46"/>
      <c r="AC195" s="46"/>
      <c r="AD195" s="46"/>
      <c r="AE195" s="46"/>
      <c r="AF195" s="46"/>
      <c r="AG195" s="47">
        <v>2878</v>
      </c>
      <c r="AH195" s="71"/>
      <c r="AI195" s="47"/>
      <c r="AJ195" s="46"/>
    </row>
    <row r="196" spans="2:36" ht="105" x14ac:dyDescent="0.25">
      <c r="B196" s="23" t="s">
        <v>250</v>
      </c>
      <c r="C196" s="38" t="s">
        <v>1026</v>
      </c>
      <c r="D196" s="24" t="s">
        <v>249</v>
      </c>
      <c r="E196" s="22" t="s">
        <v>248</v>
      </c>
      <c r="F196" s="41" t="s">
        <v>1050</v>
      </c>
      <c r="G196" s="46"/>
      <c r="H196" s="46"/>
      <c r="I196" s="46"/>
      <c r="J196" s="47">
        <v>17820</v>
      </c>
      <c r="K196" s="46"/>
      <c r="L196" s="46"/>
      <c r="M196" s="46"/>
      <c r="N196" s="46"/>
      <c r="O196" s="55">
        <v>14256</v>
      </c>
      <c r="P196" s="46"/>
      <c r="Q196" s="46"/>
      <c r="R196" s="47">
        <v>15681.6</v>
      </c>
      <c r="S196" s="46"/>
      <c r="T196" s="48">
        <v>14256</v>
      </c>
      <c r="U196" s="46"/>
      <c r="V196" s="46"/>
      <c r="W196" s="39">
        <v>14256</v>
      </c>
      <c r="X196" s="46"/>
      <c r="Y196" s="47">
        <v>3168</v>
      </c>
      <c r="Z196" s="46"/>
      <c r="AA196" s="46"/>
      <c r="AB196" s="46"/>
      <c r="AC196" s="46"/>
      <c r="AD196" s="46"/>
      <c r="AE196" s="46"/>
      <c r="AF196" s="46"/>
      <c r="AG196" s="47">
        <v>15539</v>
      </c>
      <c r="AH196" s="71"/>
      <c r="AI196" s="47"/>
      <c r="AJ196" s="46"/>
    </row>
    <row r="197" spans="2:36" ht="90" x14ac:dyDescent="0.25">
      <c r="B197" s="23" t="s">
        <v>247</v>
      </c>
      <c r="C197" s="38" t="s">
        <v>1027</v>
      </c>
      <c r="D197" s="24" t="s">
        <v>246</v>
      </c>
      <c r="E197" s="22" t="s">
        <v>245</v>
      </c>
      <c r="F197" s="41" t="s">
        <v>1051</v>
      </c>
      <c r="G197" s="46"/>
      <c r="H197" s="46"/>
      <c r="I197" s="46"/>
      <c r="J197" s="47">
        <v>116.75</v>
      </c>
      <c r="K197" s="46"/>
      <c r="L197" s="46"/>
      <c r="M197" s="46"/>
      <c r="N197" s="46"/>
      <c r="O197" s="55">
        <v>93.4</v>
      </c>
      <c r="P197" s="46"/>
      <c r="Q197" s="46"/>
      <c r="R197" s="47">
        <v>102.74000000000001</v>
      </c>
      <c r="S197" s="46"/>
      <c r="T197" s="48">
        <v>93.4</v>
      </c>
      <c r="U197" s="46"/>
      <c r="V197" s="46"/>
      <c r="W197" s="39">
        <v>94</v>
      </c>
      <c r="X197" s="46"/>
      <c r="Y197" s="46"/>
      <c r="Z197" s="46"/>
      <c r="AA197" s="46"/>
      <c r="AB197" s="46"/>
      <c r="AC197" s="46"/>
      <c r="AD197" s="46"/>
      <c r="AE197" s="46"/>
      <c r="AF197" s="46"/>
      <c r="AG197" s="47">
        <v>102</v>
      </c>
      <c r="AH197" s="71"/>
      <c r="AI197" s="47"/>
      <c r="AJ197" s="46"/>
    </row>
    <row r="198" spans="2:36" ht="90" x14ac:dyDescent="0.25">
      <c r="B198" s="23" t="s">
        <v>244</v>
      </c>
      <c r="C198" s="38" t="s">
        <v>1028</v>
      </c>
      <c r="D198" s="24" t="s">
        <v>243</v>
      </c>
      <c r="E198" s="22" t="s">
        <v>242</v>
      </c>
      <c r="F198" s="41" t="s">
        <v>1051</v>
      </c>
      <c r="G198" s="46"/>
      <c r="H198" s="46"/>
      <c r="I198" s="46"/>
      <c r="J198" s="47">
        <v>89.24</v>
      </c>
      <c r="K198" s="46"/>
      <c r="L198" s="46"/>
      <c r="M198" s="46"/>
      <c r="N198" s="46"/>
      <c r="O198" s="61">
        <v>71.39</v>
      </c>
      <c r="P198" s="46"/>
      <c r="Q198" s="46"/>
      <c r="R198" s="47">
        <v>78.529000000000011</v>
      </c>
      <c r="S198" s="46"/>
      <c r="T198" s="48">
        <v>71.39</v>
      </c>
      <c r="U198" s="46"/>
      <c r="V198" s="46"/>
      <c r="W198" s="39">
        <v>72</v>
      </c>
      <c r="X198" s="46"/>
      <c r="Y198" s="46"/>
      <c r="Z198" s="46"/>
      <c r="AA198" s="46"/>
      <c r="AB198" s="46"/>
      <c r="AC198" s="46"/>
      <c r="AD198" s="46"/>
      <c r="AE198" s="46"/>
      <c r="AF198" s="46"/>
      <c r="AG198" s="47">
        <v>78</v>
      </c>
      <c r="AH198" s="71"/>
      <c r="AI198" s="47"/>
      <c r="AJ198" s="46"/>
    </row>
    <row r="199" spans="2:36" ht="90" x14ac:dyDescent="0.25">
      <c r="B199" s="23" t="s">
        <v>241</v>
      </c>
      <c r="C199" s="38" t="s">
        <v>1029</v>
      </c>
      <c r="D199" s="24" t="s">
        <v>240</v>
      </c>
      <c r="E199" s="22" t="s">
        <v>239</v>
      </c>
      <c r="F199" s="41" t="s">
        <v>1051</v>
      </c>
      <c r="G199" s="46"/>
      <c r="H199" s="46"/>
      <c r="I199" s="46"/>
      <c r="J199" s="47">
        <v>377.99</v>
      </c>
      <c r="K199" s="46"/>
      <c r="L199" s="46"/>
      <c r="M199" s="46"/>
      <c r="N199" s="46"/>
      <c r="O199" s="61">
        <v>302.39</v>
      </c>
      <c r="P199" s="46"/>
      <c r="Q199" s="46"/>
      <c r="R199" s="47">
        <v>332.62900000000002</v>
      </c>
      <c r="S199" s="46"/>
      <c r="T199" s="48">
        <v>302.39</v>
      </c>
      <c r="U199" s="46"/>
      <c r="V199" s="46"/>
      <c r="W199" s="39">
        <v>303</v>
      </c>
      <c r="X199" s="46"/>
      <c r="Y199" s="46"/>
      <c r="Z199" s="46"/>
      <c r="AA199" s="46"/>
      <c r="AB199" s="46"/>
      <c r="AC199" s="46"/>
      <c r="AD199" s="46"/>
      <c r="AE199" s="46"/>
      <c r="AF199" s="46"/>
      <c r="AG199" s="47">
        <v>330</v>
      </c>
      <c r="AH199" s="71"/>
      <c r="AI199" s="47"/>
      <c r="AJ199" s="46"/>
    </row>
    <row r="200" spans="2:36" ht="90" x14ac:dyDescent="0.25">
      <c r="B200" s="23" t="s">
        <v>238</v>
      </c>
      <c r="C200" s="38" t="s">
        <v>1030</v>
      </c>
      <c r="D200" s="24" t="s">
        <v>237</v>
      </c>
      <c r="E200" s="22" t="s">
        <v>236</v>
      </c>
      <c r="F200" s="41" t="s">
        <v>1051</v>
      </c>
      <c r="G200" s="46"/>
      <c r="H200" s="46"/>
      <c r="I200" s="46"/>
      <c r="J200" s="47">
        <v>164.86</v>
      </c>
      <c r="K200" s="46"/>
      <c r="L200" s="46"/>
      <c r="M200" s="46"/>
      <c r="N200" s="46"/>
      <c r="O200" s="61">
        <v>131.88999999999999</v>
      </c>
      <c r="P200" s="46"/>
      <c r="Q200" s="46"/>
      <c r="R200" s="47">
        <v>145.07900000000001</v>
      </c>
      <c r="S200" s="46"/>
      <c r="T200" s="48">
        <v>131.88999999999999</v>
      </c>
      <c r="U200" s="46"/>
      <c r="V200" s="46"/>
      <c r="W200" s="39">
        <v>132</v>
      </c>
      <c r="X200" s="46"/>
      <c r="Y200" s="46"/>
      <c r="Z200" s="46"/>
      <c r="AA200" s="46"/>
      <c r="AB200" s="46"/>
      <c r="AC200" s="46"/>
      <c r="AD200" s="46"/>
      <c r="AE200" s="46"/>
      <c r="AF200" s="46"/>
      <c r="AG200" s="47">
        <v>144</v>
      </c>
      <c r="AH200" s="71"/>
      <c r="AI200" s="47"/>
      <c r="AJ200" s="46"/>
    </row>
    <row r="201" spans="2:36" ht="90" x14ac:dyDescent="0.25">
      <c r="B201" s="23" t="s">
        <v>235</v>
      </c>
      <c r="C201" s="38" t="s">
        <v>1031</v>
      </c>
      <c r="D201" s="24" t="s">
        <v>234</v>
      </c>
      <c r="E201" s="22" t="s">
        <v>233</v>
      </c>
      <c r="F201" s="41" t="s">
        <v>1051</v>
      </c>
      <c r="G201" s="46"/>
      <c r="H201" s="46"/>
      <c r="I201" s="46"/>
      <c r="J201" s="47">
        <v>116.75</v>
      </c>
      <c r="K201" s="46"/>
      <c r="L201" s="46"/>
      <c r="M201" s="46"/>
      <c r="N201" s="46"/>
      <c r="O201" s="61">
        <v>93.4</v>
      </c>
      <c r="P201" s="46"/>
      <c r="Q201" s="46"/>
      <c r="R201" s="47">
        <v>102.74000000000001</v>
      </c>
      <c r="S201" s="46"/>
      <c r="T201" s="48">
        <v>93.4</v>
      </c>
      <c r="U201" s="46"/>
      <c r="V201" s="46"/>
      <c r="W201" s="39">
        <v>94</v>
      </c>
      <c r="X201" s="46"/>
      <c r="Y201" s="46"/>
      <c r="Z201" s="46"/>
      <c r="AA201" s="46"/>
      <c r="AB201" s="46"/>
      <c r="AC201" s="46"/>
      <c r="AD201" s="46"/>
      <c r="AE201" s="46"/>
      <c r="AF201" s="46"/>
      <c r="AG201" s="47">
        <v>102</v>
      </c>
      <c r="AH201" s="71"/>
      <c r="AI201" s="47"/>
      <c r="AJ201" s="46"/>
    </row>
    <row r="202" spans="2:36" ht="90" x14ac:dyDescent="0.25">
      <c r="B202" s="23" t="s">
        <v>232</v>
      </c>
      <c r="C202" s="38" t="s">
        <v>1032</v>
      </c>
      <c r="D202" s="24" t="s">
        <v>231</v>
      </c>
      <c r="E202" s="22" t="s">
        <v>230</v>
      </c>
      <c r="F202" s="41" t="s">
        <v>1051</v>
      </c>
      <c r="G202" s="46"/>
      <c r="H202" s="46"/>
      <c r="I202" s="46"/>
      <c r="J202" s="47">
        <v>542.99</v>
      </c>
      <c r="K202" s="46"/>
      <c r="L202" s="46"/>
      <c r="M202" s="46"/>
      <c r="N202" s="46"/>
      <c r="O202" s="61">
        <v>434.39</v>
      </c>
      <c r="P202" s="46"/>
      <c r="Q202" s="46"/>
      <c r="R202" s="47">
        <v>477.82900000000001</v>
      </c>
      <c r="S202" s="46"/>
      <c r="T202" s="48">
        <v>434.39</v>
      </c>
      <c r="U202" s="46"/>
      <c r="V202" s="46"/>
      <c r="W202" s="39">
        <v>435</v>
      </c>
      <c r="X202" s="46"/>
      <c r="Y202" s="46"/>
      <c r="Z202" s="46"/>
      <c r="AA202" s="46"/>
      <c r="AB202" s="46"/>
      <c r="AC202" s="46"/>
      <c r="AD202" s="46"/>
      <c r="AE202" s="46"/>
      <c r="AF202" s="46"/>
      <c r="AG202" s="47">
        <v>473</v>
      </c>
      <c r="AH202" s="71"/>
      <c r="AI202" s="47"/>
      <c r="AJ202" s="46"/>
    </row>
    <row r="203" spans="2:36" ht="90" x14ac:dyDescent="0.25">
      <c r="B203" s="23" t="s">
        <v>229</v>
      </c>
      <c r="C203" s="38" t="s">
        <v>1033</v>
      </c>
      <c r="D203" s="24" t="s">
        <v>228</v>
      </c>
      <c r="E203" s="22" t="s">
        <v>227</v>
      </c>
      <c r="F203" s="41" t="s">
        <v>1051</v>
      </c>
      <c r="G203" s="46"/>
      <c r="H203" s="46"/>
      <c r="I203" s="46"/>
      <c r="J203" s="47">
        <v>309.24</v>
      </c>
      <c r="K203" s="46"/>
      <c r="L203" s="46"/>
      <c r="M203" s="46"/>
      <c r="N203" s="46"/>
      <c r="O203" s="61">
        <v>247.39</v>
      </c>
      <c r="P203" s="46"/>
      <c r="Q203" s="46"/>
      <c r="R203" s="47">
        <v>272.12900000000002</v>
      </c>
      <c r="S203" s="46"/>
      <c r="T203" s="48">
        <v>247.39</v>
      </c>
      <c r="U203" s="46"/>
      <c r="V203" s="46"/>
      <c r="W203" s="39">
        <v>248</v>
      </c>
      <c r="X203" s="46"/>
      <c r="Y203" s="46"/>
      <c r="Z203" s="46"/>
      <c r="AA203" s="46"/>
      <c r="AB203" s="46"/>
      <c r="AC203" s="46"/>
      <c r="AD203" s="46"/>
      <c r="AE203" s="46"/>
      <c r="AF203" s="46"/>
      <c r="AG203" s="47">
        <v>270</v>
      </c>
      <c r="AH203" s="71"/>
      <c r="AI203" s="47"/>
      <c r="AJ203" s="46"/>
    </row>
    <row r="204" spans="2:36" ht="90" x14ac:dyDescent="0.25">
      <c r="B204" s="23" t="s">
        <v>226</v>
      </c>
      <c r="C204" s="38" t="s">
        <v>1034</v>
      </c>
      <c r="D204" s="24" t="s">
        <v>225</v>
      </c>
      <c r="E204" s="22" t="s">
        <v>224</v>
      </c>
      <c r="F204" s="41" t="s">
        <v>1051</v>
      </c>
      <c r="G204" s="46"/>
      <c r="H204" s="46"/>
      <c r="I204" s="46"/>
      <c r="J204" s="47">
        <v>219.88</v>
      </c>
      <c r="K204" s="46"/>
      <c r="L204" s="46"/>
      <c r="M204" s="46"/>
      <c r="N204" s="46"/>
      <c r="O204" s="61">
        <v>175.9</v>
      </c>
      <c r="P204" s="46"/>
      <c r="Q204" s="46"/>
      <c r="R204" s="47">
        <v>193.49</v>
      </c>
      <c r="S204" s="46"/>
      <c r="T204" s="48">
        <v>175.9</v>
      </c>
      <c r="U204" s="46"/>
      <c r="V204" s="46"/>
      <c r="W204" s="39">
        <v>176</v>
      </c>
      <c r="X204" s="46"/>
      <c r="Y204" s="46"/>
      <c r="Z204" s="46"/>
      <c r="AA204" s="46"/>
      <c r="AB204" s="46"/>
      <c r="AC204" s="46"/>
      <c r="AD204" s="46"/>
      <c r="AE204" s="46"/>
      <c r="AF204" s="46"/>
      <c r="AG204" s="47">
        <v>192</v>
      </c>
      <c r="AH204" s="71"/>
      <c r="AI204" s="47"/>
      <c r="AJ204" s="46"/>
    </row>
    <row r="205" spans="2:36" ht="90" x14ac:dyDescent="0.25">
      <c r="B205" s="23" t="s">
        <v>223</v>
      </c>
      <c r="C205" s="38" t="s">
        <v>1035</v>
      </c>
      <c r="D205" s="24" t="s">
        <v>222</v>
      </c>
      <c r="E205" s="22" t="s">
        <v>221</v>
      </c>
      <c r="F205" s="41" t="s">
        <v>1051</v>
      </c>
      <c r="G205" s="46"/>
      <c r="H205" s="46"/>
      <c r="I205" s="46"/>
      <c r="J205" s="47">
        <v>164.86</v>
      </c>
      <c r="K205" s="46"/>
      <c r="L205" s="46"/>
      <c r="M205" s="46"/>
      <c r="N205" s="46"/>
      <c r="O205" s="61">
        <v>131.88999999999999</v>
      </c>
      <c r="P205" s="46"/>
      <c r="Q205" s="46"/>
      <c r="R205" s="47">
        <v>145.07900000000001</v>
      </c>
      <c r="S205" s="46"/>
      <c r="T205" s="48">
        <v>131.88999999999999</v>
      </c>
      <c r="U205" s="46"/>
      <c r="V205" s="46"/>
      <c r="W205" s="39">
        <v>132</v>
      </c>
      <c r="X205" s="46"/>
      <c r="Y205" s="46"/>
      <c r="Z205" s="46"/>
      <c r="AA205" s="46"/>
      <c r="AB205" s="46"/>
      <c r="AC205" s="46"/>
      <c r="AD205" s="46"/>
      <c r="AE205" s="46"/>
      <c r="AF205" s="46"/>
      <c r="AG205" s="47">
        <v>144</v>
      </c>
      <c r="AH205" s="71"/>
      <c r="AI205" s="47"/>
      <c r="AJ205" s="46"/>
    </row>
    <row r="206" spans="2:36" ht="90" x14ac:dyDescent="0.25">
      <c r="B206" s="23" t="s">
        <v>220</v>
      </c>
      <c r="C206" s="38" t="s">
        <v>1036</v>
      </c>
      <c r="D206" s="24" t="s">
        <v>219</v>
      </c>
      <c r="E206" s="22" t="s">
        <v>218</v>
      </c>
      <c r="F206" s="41" t="s">
        <v>1051</v>
      </c>
      <c r="G206" s="46"/>
      <c r="H206" s="46"/>
      <c r="I206" s="46"/>
      <c r="J206" s="47">
        <v>762.99</v>
      </c>
      <c r="K206" s="46"/>
      <c r="L206" s="46"/>
      <c r="M206" s="46"/>
      <c r="N206" s="46"/>
      <c r="O206" s="61">
        <v>610.39</v>
      </c>
      <c r="P206" s="46"/>
      <c r="Q206" s="46"/>
      <c r="R206" s="47">
        <v>671.42900000000009</v>
      </c>
      <c r="S206" s="46"/>
      <c r="T206" s="48">
        <v>610.39</v>
      </c>
      <c r="U206" s="46"/>
      <c r="V206" s="46"/>
      <c r="W206" s="39">
        <v>611</v>
      </c>
      <c r="X206" s="46"/>
      <c r="Y206" s="46"/>
      <c r="Z206" s="46"/>
      <c r="AA206" s="46"/>
      <c r="AB206" s="46"/>
      <c r="AC206" s="46"/>
      <c r="AD206" s="46"/>
      <c r="AE206" s="46"/>
      <c r="AF206" s="46"/>
      <c r="AG206" s="47">
        <v>665</v>
      </c>
      <c r="AH206" s="71"/>
      <c r="AI206" s="47"/>
      <c r="AJ206" s="46"/>
    </row>
    <row r="207" spans="2:36" ht="90" x14ac:dyDescent="0.25">
      <c r="B207" s="23" t="s">
        <v>217</v>
      </c>
      <c r="C207" s="38" t="s">
        <v>1037</v>
      </c>
      <c r="D207" s="24" t="s">
        <v>216</v>
      </c>
      <c r="E207" s="22" t="s">
        <v>215</v>
      </c>
      <c r="F207" s="41" t="s">
        <v>1051</v>
      </c>
      <c r="G207" s="46"/>
      <c r="H207" s="46"/>
      <c r="I207" s="46"/>
      <c r="J207" s="47">
        <v>501.74</v>
      </c>
      <c r="K207" s="46"/>
      <c r="L207" s="46"/>
      <c r="M207" s="46"/>
      <c r="N207" s="46"/>
      <c r="O207" s="61">
        <v>401.39</v>
      </c>
      <c r="P207" s="46"/>
      <c r="Q207" s="46"/>
      <c r="R207" s="47">
        <v>441.529</v>
      </c>
      <c r="S207" s="46"/>
      <c r="T207" s="48">
        <v>401.39</v>
      </c>
      <c r="U207" s="46"/>
      <c r="V207" s="46"/>
      <c r="W207" s="39">
        <v>402</v>
      </c>
      <c r="X207" s="46"/>
      <c r="Y207" s="46"/>
      <c r="Z207" s="46"/>
      <c r="AA207" s="46"/>
      <c r="AB207" s="46"/>
      <c r="AC207" s="46"/>
      <c r="AD207" s="46"/>
      <c r="AE207" s="46"/>
      <c r="AF207" s="46"/>
      <c r="AG207" s="47">
        <v>438</v>
      </c>
      <c r="AH207" s="71"/>
      <c r="AI207" s="47"/>
      <c r="AJ207" s="46"/>
    </row>
    <row r="208" spans="2:36" ht="90" x14ac:dyDescent="0.25">
      <c r="B208" s="23" t="s">
        <v>214</v>
      </c>
      <c r="C208" s="38" t="s">
        <v>1038</v>
      </c>
      <c r="D208" s="24" t="s">
        <v>213</v>
      </c>
      <c r="E208" s="22" t="s">
        <v>212</v>
      </c>
      <c r="F208" s="41" t="s">
        <v>1051</v>
      </c>
      <c r="G208" s="46"/>
      <c r="H208" s="46"/>
      <c r="I208" s="46"/>
      <c r="J208" s="47">
        <v>384.88</v>
      </c>
      <c r="K208" s="46"/>
      <c r="L208" s="46"/>
      <c r="M208" s="46"/>
      <c r="N208" s="46"/>
      <c r="O208" s="55">
        <v>307.89999999999998</v>
      </c>
      <c r="P208" s="46"/>
      <c r="Q208" s="46"/>
      <c r="R208" s="47">
        <v>338.69</v>
      </c>
      <c r="S208" s="46"/>
      <c r="T208" s="47">
        <v>307.89999999999998</v>
      </c>
      <c r="U208" s="46"/>
      <c r="V208" s="46"/>
      <c r="W208" s="39">
        <v>308</v>
      </c>
      <c r="X208" s="46"/>
      <c r="Y208" s="46"/>
      <c r="Z208" s="46"/>
      <c r="AA208" s="46"/>
      <c r="AB208" s="46"/>
      <c r="AC208" s="46"/>
      <c r="AD208" s="46"/>
      <c r="AE208" s="46"/>
      <c r="AF208" s="46"/>
      <c r="AG208" s="47">
        <v>336</v>
      </c>
      <c r="AH208" s="71"/>
      <c r="AI208" s="47"/>
      <c r="AJ208" s="46"/>
    </row>
    <row r="209" spans="2:36" ht="90" x14ac:dyDescent="0.25">
      <c r="B209" s="23" t="s">
        <v>211</v>
      </c>
      <c r="C209" s="38" t="s">
        <v>1039</v>
      </c>
      <c r="D209" s="24" t="s">
        <v>210</v>
      </c>
      <c r="E209" s="22" t="s">
        <v>209</v>
      </c>
      <c r="F209" s="41" t="s">
        <v>1051</v>
      </c>
      <c r="G209" s="46"/>
      <c r="H209" s="46"/>
      <c r="I209" s="46"/>
      <c r="J209" s="47">
        <v>281.75</v>
      </c>
      <c r="K209" s="46"/>
      <c r="L209" s="46"/>
      <c r="M209" s="46"/>
      <c r="N209" s="46"/>
      <c r="O209" s="55">
        <v>225.4</v>
      </c>
      <c r="P209" s="46"/>
      <c r="Q209" s="46"/>
      <c r="R209" s="47">
        <v>247.94000000000003</v>
      </c>
      <c r="S209" s="46"/>
      <c r="T209" s="47">
        <v>225.4</v>
      </c>
      <c r="U209" s="46"/>
      <c r="V209" s="46"/>
      <c r="W209" s="39">
        <v>226</v>
      </c>
      <c r="X209" s="46"/>
      <c r="Y209" s="46"/>
      <c r="Z209" s="46"/>
      <c r="AA209" s="46"/>
      <c r="AB209" s="46"/>
      <c r="AC209" s="46"/>
      <c r="AD209" s="46"/>
      <c r="AE209" s="46"/>
      <c r="AF209" s="46"/>
      <c r="AG209" s="47">
        <v>246</v>
      </c>
      <c r="AH209" s="71"/>
      <c r="AI209" s="47"/>
      <c r="AJ209" s="46"/>
    </row>
    <row r="210" spans="2:36" ht="90" x14ac:dyDescent="0.25">
      <c r="B210" s="23" t="s">
        <v>208</v>
      </c>
      <c r="C210" s="38" t="s">
        <v>1040</v>
      </c>
      <c r="D210" s="24" t="s">
        <v>207</v>
      </c>
      <c r="E210" s="22" t="s">
        <v>206</v>
      </c>
      <c r="F210" s="41" t="s">
        <v>1051</v>
      </c>
      <c r="G210" s="46"/>
      <c r="H210" s="46"/>
      <c r="I210" s="46"/>
      <c r="J210" s="47">
        <v>1264.8599999999999</v>
      </c>
      <c r="K210" s="46"/>
      <c r="L210" s="46"/>
      <c r="M210" s="46"/>
      <c r="N210" s="46"/>
      <c r="O210" s="61">
        <v>1011.89</v>
      </c>
      <c r="P210" s="46"/>
      <c r="Q210" s="46"/>
      <c r="R210" s="47">
        <v>1113.0790000000002</v>
      </c>
      <c r="S210" s="46"/>
      <c r="T210" s="48">
        <v>1011.89</v>
      </c>
      <c r="U210" s="46"/>
      <c r="V210" s="46"/>
      <c r="W210" s="39">
        <v>1012</v>
      </c>
      <c r="X210" s="46"/>
      <c r="Y210" s="46"/>
      <c r="Z210" s="46"/>
      <c r="AA210" s="46"/>
      <c r="AB210" s="46"/>
      <c r="AC210" s="46"/>
      <c r="AD210" s="46"/>
      <c r="AE210" s="46"/>
      <c r="AF210" s="46"/>
      <c r="AG210" s="47">
        <v>1103</v>
      </c>
      <c r="AH210" s="71"/>
      <c r="AI210" s="47"/>
      <c r="AJ210" s="46"/>
    </row>
    <row r="211" spans="2:36" ht="90" x14ac:dyDescent="0.25">
      <c r="B211" s="23" t="s">
        <v>205</v>
      </c>
      <c r="C211" s="38" t="s">
        <v>1041</v>
      </c>
      <c r="D211" s="24" t="s">
        <v>204</v>
      </c>
      <c r="E211" s="22" t="s">
        <v>203</v>
      </c>
      <c r="F211" s="41" t="s">
        <v>1051</v>
      </c>
      <c r="G211" s="46"/>
      <c r="H211" s="46"/>
      <c r="I211" s="46"/>
      <c r="J211" s="47">
        <v>79.34</v>
      </c>
      <c r="K211" s="46"/>
      <c r="L211" s="46"/>
      <c r="M211" s="46"/>
      <c r="N211" s="46"/>
      <c r="O211" s="61">
        <v>63.47</v>
      </c>
      <c r="P211" s="46"/>
      <c r="Q211" s="46"/>
      <c r="R211" s="47">
        <v>69.817000000000007</v>
      </c>
      <c r="S211" s="46"/>
      <c r="T211" s="48">
        <v>63.47</v>
      </c>
      <c r="U211" s="46"/>
      <c r="V211" s="46"/>
      <c r="W211" s="39">
        <v>64</v>
      </c>
      <c r="X211" s="46"/>
      <c r="Y211" s="46"/>
      <c r="Z211" s="46"/>
      <c r="AA211" s="46"/>
      <c r="AB211" s="46"/>
      <c r="AC211" s="46"/>
      <c r="AD211" s="46"/>
      <c r="AE211" s="46"/>
      <c r="AF211" s="46"/>
      <c r="AG211" s="47">
        <v>69</v>
      </c>
      <c r="AH211" s="71"/>
      <c r="AI211" s="47"/>
      <c r="AJ211" s="46"/>
    </row>
    <row r="212" spans="2:36" ht="90" x14ac:dyDescent="0.25">
      <c r="B212" s="23" t="s">
        <v>202</v>
      </c>
      <c r="C212" s="38" t="s">
        <v>1042</v>
      </c>
      <c r="D212" s="24" t="s">
        <v>201</v>
      </c>
      <c r="E212" s="22" t="s">
        <v>200</v>
      </c>
      <c r="F212" s="41" t="s">
        <v>1051</v>
      </c>
      <c r="G212" s="46"/>
      <c r="H212" s="46"/>
      <c r="I212" s="46"/>
      <c r="J212" s="47">
        <v>43.18</v>
      </c>
      <c r="K212" s="46"/>
      <c r="L212" s="46"/>
      <c r="M212" s="46"/>
      <c r="N212" s="46"/>
      <c r="O212" s="61">
        <v>34.54</v>
      </c>
      <c r="P212" s="46"/>
      <c r="Q212" s="46"/>
      <c r="R212" s="47">
        <v>37.994</v>
      </c>
      <c r="S212" s="46"/>
      <c r="T212" s="48">
        <v>34.54</v>
      </c>
      <c r="U212" s="46"/>
      <c r="V212" s="46"/>
      <c r="W212" s="39">
        <v>35</v>
      </c>
      <c r="X212" s="46"/>
      <c r="Y212" s="46"/>
      <c r="Z212" s="46"/>
      <c r="AA212" s="46"/>
      <c r="AB212" s="46"/>
      <c r="AC212" s="46"/>
      <c r="AD212" s="46"/>
      <c r="AE212" s="46"/>
      <c r="AF212" s="46"/>
      <c r="AG212" s="47">
        <v>38</v>
      </c>
      <c r="AH212" s="71"/>
      <c r="AI212" s="47"/>
      <c r="AJ212" s="46"/>
    </row>
    <row r="213" spans="2:36" ht="90" x14ac:dyDescent="0.25">
      <c r="B213" s="23" t="s">
        <v>199</v>
      </c>
      <c r="C213" s="38" t="s">
        <v>1043</v>
      </c>
      <c r="D213" s="24" t="s">
        <v>198</v>
      </c>
      <c r="E213" s="22" t="s">
        <v>197</v>
      </c>
      <c r="F213" s="41" t="s">
        <v>1051</v>
      </c>
      <c r="G213" s="46"/>
      <c r="H213" s="46"/>
      <c r="I213" s="46"/>
      <c r="J213" s="47">
        <v>267.02999999999997</v>
      </c>
      <c r="K213" s="46"/>
      <c r="L213" s="46"/>
      <c r="M213" s="46"/>
      <c r="N213" s="46"/>
      <c r="O213" s="61">
        <v>213.62</v>
      </c>
      <c r="P213" s="46"/>
      <c r="Q213" s="46"/>
      <c r="R213" s="47">
        <v>234.98200000000003</v>
      </c>
      <c r="S213" s="46"/>
      <c r="T213" s="48">
        <v>213.62</v>
      </c>
      <c r="U213" s="46"/>
      <c r="V213" s="46"/>
      <c r="W213" s="39">
        <v>214</v>
      </c>
      <c r="X213" s="46"/>
      <c r="Y213" s="46"/>
      <c r="Z213" s="46"/>
      <c r="AA213" s="46"/>
      <c r="AB213" s="46"/>
      <c r="AC213" s="46"/>
      <c r="AD213" s="46"/>
      <c r="AE213" s="46"/>
      <c r="AF213" s="46"/>
      <c r="AG213" s="47">
        <v>233</v>
      </c>
      <c r="AH213" s="71"/>
      <c r="AI213" s="47"/>
      <c r="AJ213" s="46"/>
    </row>
    <row r="214" spans="2:36" ht="90" x14ac:dyDescent="0.25">
      <c r="B214" s="23" t="s">
        <v>196</v>
      </c>
      <c r="C214" s="38" t="s">
        <v>1044</v>
      </c>
      <c r="D214" s="24" t="s">
        <v>195</v>
      </c>
      <c r="E214" s="22" t="s">
        <v>194</v>
      </c>
      <c r="F214" s="41" t="s">
        <v>1051</v>
      </c>
      <c r="G214" s="46"/>
      <c r="H214" s="46"/>
      <c r="I214" s="46"/>
      <c r="J214" s="47">
        <v>158.68</v>
      </c>
      <c r="K214" s="46"/>
      <c r="L214" s="46"/>
      <c r="M214" s="46"/>
      <c r="N214" s="46"/>
      <c r="O214" s="61">
        <v>126.94</v>
      </c>
      <c r="P214" s="46"/>
      <c r="Q214" s="46"/>
      <c r="R214" s="47">
        <v>139.63400000000001</v>
      </c>
      <c r="S214" s="46"/>
      <c r="T214" s="48">
        <v>126.94</v>
      </c>
      <c r="U214" s="46"/>
      <c r="V214" s="46"/>
      <c r="W214" s="39">
        <v>127</v>
      </c>
      <c r="X214" s="46"/>
      <c r="Y214" s="46"/>
      <c r="Z214" s="46"/>
      <c r="AA214" s="46"/>
      <c r="AB214" s="46"/>
      <c r="AC214" s="46"/>
      <c r="AD214" s="46"/>
      <c r="AE214" s="46"/>
      <c r="AF214" s="46"/>
      <c r="AG214" s="47">
        <v>138</v>
      </c>
      <c r="AH214" s="71"/>
      <c r="AI214" s="47"/>
      <c r="AJ214" s="46"/>
    </row>
    <row r="215" spans="2:36" ht="90" x14ac:dyDescent="0.25">
      <c r="B215" s="23" t="s">
        <v>193</v>
      </c>
      <c r="C215" s="38" t="s">
        <v>1045</v>
      </c>
      <c r="D215" s="24" t="s">
        <v>192</v>
      </c>
      <c r="E215" s="22" t="s">
        <v>191</v>
      </c>
      <c r="F215" s="41" t="s">
        <v>1051</v>
      </c>
      <c r="G215" s="46"/>
      <c r="H215" s="46"/>
      <c r="I215" s="46"/>
      <c r="J215" s="47">
        <v>108.21</v>
      </c>
      <c r="K215" s="46"/>
      <c r="L215" s="46"/>
      <c r="M215" s="46"/>
      <c r="N215" s="46"/>
      <c r="O215" s="61">
        <v>86.57</v>
      </c>
      <c r="P215" s="46"/>
      <c r="Q215" s="46"/>
      <c r="R215" s="47">
        <v>95.227000000000004</v>
      </c>
      <c r="S215" s="46"/>
      <c r="T215" s="48">
        <v>86.57</v>
      </c>
      <c r="U215" s="46"/>
      <c r="V215" s="46"/>
      <c r="W215" s="39">
        <v>87</v>
      </c>
      <c r="X215" s="46"/>
      <c r="Y215" s="46"/>
      <c r="Z215" s="46"/>
      <c r="AA215" s="46"/>
      <c r="AB215" s="46"/>
      <c r="AC215" s="46"/>
      <c r="AD215" s="46"/>
      <c r="AE215" s="46"/>
      <c r="AF215" s="46"/>
      <c r="AG215" s="47">
        <v>94</v>
      </c>
      <c r="AH215" s="71"/>
      <c r="AI215" s="47"/>
      <c r="AJ215" s="46"/>
    </row>
    <row r="216" spans="2:36" ht="90" x14ac:dyDescent="0.25">
      <c r="B216" s="23" t="s">
        <v>190</v>
      </c>
      <c r="C216" s="38" t="s">
        <v>1046</v>
      </c>
      <c r="D216" s="24" t="s">
        <v>189</v>
      </c>
      <c r="E216" s="22" t="s">
        <v>188</v>
      </c>
      <c r="F216" s="41" t="s">
        <v>1051</v>
      </c>
      <c r="G216" s="46"/>
      <c r="H216" s="46"/>
      <c r="I216" s="46"/>
      <c r="J216" s="47">
        <v>541.34</v>
      </c>
      <c r="K216" s="46"/>
      <c r="L216" s="46"/>
      <c r="M216" s="46"/>
      <c r="N216" s="46"/>
      <c r="O216" s="61">
        <v>433.07</v>
      </c>
      <c r="P216" s="46"/>
      <c r="Q216" s="46"/>
      <c r="R216" s="47">
        <v>476.37700000000001</v>
      </c>
      <c r="S216" s="46"/>
      <c r="T216" s="48">
        <v>433.07</v>
      </c>
      <c r="U216" s="46"/>
      <c r="V216" s="46"/>
      <c r="W216" s="39">
        <v>434</v>
      </c>
      <c r="X216" s="46"/>
      <c r="Y216" s="46"/>
      <c r="Z216" s="46"/>
      <c r="AA216" s="46"/>
      <c r="AB216" s="46"/>
      <c r="AC216" s="46"/>
      <c r="AD216" s="46"/>
      <c r="AE216" s="46"/>
      <c r="AF216" s="46"/>
      <c r="AG216" s="47">
        <v>472</v>
      </c>
      <c r="AH216" s="71"/>
      <c r="AI216" s="47"/>
      <c r="AJ216" s="46"/>
    </row>
    <row r="217" spans="2:36" ht="90" x14ac:dyDescent="0.25">
      <c r="B217" s="23" t="s">
        <v>187</v>
      </c>
      <c r="C217" s="38" t="s">
        <v>1047</v>
      </c>
      <c r="D217" s="24" t="s">
        <v>186</v>
      </c>
      <c r="E217" s="22" t="s">
        <v>185</v>
      </c>
      <c r="F217" s="41" t="s">
        <v>1051</v>
      </c>
      <c r="G217" s="46"/>
      <c r="H217" s="46"/>
      <c r="I217" s="46"/>
      <c r="J217" s="47">
        <v>346.36</v>
      </c>
      <c r="K217" s="46"/>
      <c r="L217" s="46"/>
      <c r="M217" s="46"/>
      <c r="N217" s="46"/>
      <c r="O217" s="61">
        <v>277.08999999999997</v>
      </c>
      <c r="P217" s="46"/>
      <c r="Q217" s="46"/>
      <c r="R217" s="47">
        <v>304.79899999999998</v>
      </c>
      <c r="S217" s="46"/>
      <c r="T217" s="48">
        <v>277.08999999999997</v>
      </c>
      <c r="U217" s="46"/>
      <c r="V217" s="46"/>
      <c r="W217" s="39">
        <v>278</v>
      </c>
      <c r="X217" s="46"/>
      <c r="Y217" s="46"/>
      <c r="Z217" s="46"/>
      <c r="AA217" s="46"/>
      <c r="AB217" s="46"/>
      <c r="AC217" s="46"/>
      <c r="AD217" s="46"/>
      <c r="AE217" s="46"/>
      <c r="AF217" s="46"/>
      <c r="AG217" s="47">
        <v>302</v>
      </c>
      <c r="AH217" s="71"/>
      <c r="AI217" s="47"/>
      <c r="AJ217" s="46"/>
    </row>
    <row r="218" spans="2:36" ht="90" x14ac:dyDescent="0.25">
      <c r="B218" s="23" t="s">
        <v>184</v>
      </c>
      <c r="C218" s="38" t="s">
        <v>1048</v>
      </c>
      <c r="D218" s="24" t="s">
        <v>183</v>
      </c>
      <c r="E218" s="22" t="s">
        <v>182</v>
      </c>
      <c r="F218" s="41" t="s">
        <v>1051</v>
      </c>
      <c r="G218" s="46"/>
      <c r="H218" s="46"/>
      <c r="I218" s="46"/>
      <c r="J218" s="47">
        <v>201.99</v>
      </c>
      <c r="K218" s="46"/>
      <c r="L218" s="46"/>
      <c r="M218" s="46"/>
      <c r="N218" s="46"/>
      <c r="O218" s="61">
        <v>161.59</v>
      </c>
      <c r="P218" s="46"/>
      <c r="Q218" s="46"/>
      <c r="R218" s="47">
        <v>177.74900000000002</v>
      </c>
      <c r="S218" s="46"/>
      <c r="T218" s="48">
        <v>161.59</v>
      </c>
      <c r="U218" s="46"/>
      <c r="V218" s="46"/>
      <c r="W218" s="39">
        <v>162</v>
      </c>
      <c r="X218" s="46"/>
      <c r="Y218" s="46"/>
      <c r="Z218" s="46"/>
      <c r="AA218" s="46"/>
      <c r="AB218" s="46"/>
      <c r="AC218" s="46"/>
      <c r="AD218" s="46"/>
      <c r="AE218" s="46"/>
      <c r="AF218" s="46"/>
      <c r="AG218" s="47">
        <v>176</v>
      </c>
      <c r="AH218" s="71"/>
      <c r="AI218" s="47"/>
      <c r="AJ218" s="46"/>
    </row>
    <row r="219" spans="2:36" ht="90" x14ac:dyDescent="0.25">
      <c r="B219" s="23" t="s">
        <v>181</v>
      </c>
      <c r="C219" s="38" t="s">
        <v>1049</v>
      </c>
      <c r="D219" s="24" t="s">
        <v>180</v>
      </c>
      <c r="E219" s="22" t="s">
        <v>179</v>
      </c>
      <c r="F219" s="41" t="s">
        <v>1051</v>
      </c>
      <c r="G219" s="46"/>
      <c r="H219" s="46"/>
      <c r="I219" s="46"/>
      <c r="J219" s="47">
        <v>1089.96</v>
      </c>
      <c r="K219" s="46"/>
      <c r="L219" s="46"/>
      <c r="M219" s="46"/>
      <c r="N219" s="46"/>
      <c r="O219" s="61">
        <v>871.97</v>
      </c>
      <c r="P219" s="46"/>
      <c r="Q219" s="46"/>
      <c r="R219" s="47">
        <v>959.16700000000014</v>
      </c>
      <c r="S219" s="46"/>
      <c r="T219" s="48">
        <v>871.97</v>
      </c>
      <c r="U219" s="46"/>
      <c r="V219" s="46"/>
      <c r="W219" s="39">
        <v>871</v>
      </c>
      <c r="X219" s="46"/>
      <c r="Y219" s="46"/>
      <c r="Z219" s="46"/>
      <c r="AA219" s="46"/>
      <c r="AB219" s="46"/>
      <c r="AC219" s="46"/>
      <c r="AD219" s="46"/>
      <c r="AE219" s="46"/>
      <c r="AF219" s="46"/>
      <c r="AG219" s="47">
        <v>950</v>
      </c>
      <c r="AH219" s="71"/>
      <c r="AI219" s="47"/>
      <c r="AJ219" s="46"/>
    </row>
    <row r="220" spans="2:36" ht="15.75" x14ac:dyDescent="0.25">
      <c r="B220" s="30" t="s">
        <v>178</v>
      </c>
      <c r="C220" s="37" t="s">
        <v>1053</v>
      </c>
      <c r="D220" s="26" t="s">
        <v>177</v>
      </c>
      <c r="E220" s="2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row>
    <row r="221" spans="2:36" ht="81.75" customHeight="1" x14ac:dyDescent="0.25">
      <c r="B221" s="23" t="s">
        <v>176</v>
      </c>
      <c r="C221" s="38" t="s">
        <v>1054</v>
      </c>
      <c r="D221" s="22" t="s">
        <v>175</v>
      </c>
      <c r="E221" s="22" t="s">
        <v>174</v>
      </c>
      <c r="F221" s="41" t="s">
        <v>1060</v>
      </c>
      <c r="G221" s="46"/>
      <c r="H221" s="46"/>
      <c r="I221" s="46"/>
      <c r="J221" s="46"/>
      <c r="K221" s="46"/>
      <c r="L221" s="46"/>
      <c r="M221" s="46"/>
      <c r="N221" s="46"/>
      <c r="O221" s="46"/>
      <c r="P221" s="46"/>
      <c r="Q221" s="46"/>
      <c r="R221" s="47">
        <v>9175</v>
      </c>
      <c r="S221" s="46"/>
      <c r="T221" s="47">
        <v>7500</v>
      </c>
      <c r="U221" s="46"/>
      <c r="V221" s="46"/>
      <c r="W221" s="39">
        <v>7500</v>
      </c>
      <c r="X221" s="46"/>
      <c r="Y221" s="46"/>
      <c r="Z221" s="47">
        <v>7500</v>
      </c>
      <c r="AA221" s="46"/>
      <c r="AB221" s="46"/>
      <c r="AC221" s="46"/>
      <c r="AD221" s="46"/>
      <c r="AE221" s="46"/>
      <c r="AF221" s="46"/>
      <c r="AG221" s="46"/>
      <c r="AH221" s="46"/>
      <c r="AI221" s="46"/>
      <c r="AJ221" s="47">
        <v>7500</v>
      </c>
    </row>
    <row r="222" spans="2:36" ht="15.75" x14ac:dyDescent="0.25">
      <c r="B222" s="30" t="s">
        <v>173</v>
      </c>
      <c r="C222" s="37" t="s">
        <v>1055</v>
      </c>
      <c r="D222" s="26" t="s">
        <v>172</v>
      </c>
      <c r="E222" s="2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row>
    <row r="223" spans="2:36" ht="60" x14ac:dyDescent="0.25">
      <c r="B223" s="23" t="s">
        <v>171</v>
      </c>
      <c r="C223" s="38" t="s">
        <v>1056</v>
      </c>
      <c r="D223" s="22" t="s">
        <v>170</v>
      </c>
      <c r="E223" s="22" t="s">
        <v>169</v>
      </c>
      <c r="F223" s="41" t="s">
        <v>1063</v>
      </c>
      <c r="G223" s="46"/>
      <c r="H223" s="46"/>
      <c r="I223" s="46"/>
      <c r="J223" s="46"/>
      <c r="K223" s="46"/>
      <c r="L223" s="46"/>
      <c r="M223" s="46"/>
      <c r="N223" s="46"/>
      <c r="O223" s="46"/>
      <c r="P223" s="46"/>
      <c r="Q223" s="46"/>
      <c r="R223" s="46"/>
      <c r="S223" s="46"/>
      <c r="T223" s="47">
        <v>24700</v>
      </c>
      <c r="U223" s="46"/>
      <c r="V223" s="46"/>
      <c r="W223" s="46"/>
      <c r="X223" s="46"/>
      <c r="Y223" s="46"/>
      <c r="Z223" s="46"/>
      <c r="AA223" s="46"/>
      <c r="AB223" s="46"/>
      <c r="AC223" s="46"/>
      <c r="AD223" s="46"/>
      <c r="AE223" s="46"/>
      <c r="AF223" s="46"/>
      <c r="AG223" s="46"/>
      <c r="AH223" s="46"/>
      <c r="AI223" s="46"/>
      <c r="AJ223" s="47">
        <v>24700</v>
      </c>
    </row>
    <row r="224" spans="2:36" ht="43.5" customHeight="1" x14ac:dyDescent="0.25">
      <c r="B224" s="23" t="s">
        <v>168</v>
      </c>
      <c r="C224" s="38" t="s">
        <v>1057</v>
      </c>
      <c r="D224" s="22" t="s">
        <v>167</v>
      </c>
      <c r="E224" s="22" t="s">
        <v>166</v>
      </c>
      <c r="F224" s="41" t="s">
        <v>1063</v>
      </c>
      <c r="G224" s="46"/>
      <c r="H224" s="46"/>
      <c r="I224" s="46"/>
      <c r="J224" s="46"/>
      <c r="K224" s="46"/>
      <c r="L224" s="46"/>
      <c r="M224" s="46"/>
      <c r="N224" s="46"/>
      <c r="O224" s="46"/>
      <c r="P224" s="46"/>
      <c r="Q224" s="46"/>
      <c r="R224" s="46"/>
      <c r="S224" s="46"/>
      <c r="T224" s="47">
        <v>34150</v>
      </c>
      <c r="U224" s="46"/>
      <c r="V224" s="46"/>
      <c r="W224" s="46"/>
      <c r="X224" s="46"/>
      <c r="Y224" s="46"/>
      <c r="Z224" s="46"/>
      <c r="AA224" s="46"/>
      <c r="AB224" s="46"/>
      <c r="AC224" s="46"/>
      <c r="AD224" s="46"/>
      <c r="AE224" s="46"/>
      <c r="AF224" s="46"/>
      <c r="AG224" s="46"/>
      <c r="AH224" s="46"/>
      <c r="AI224" s="46"/>
      <c r="AJ224" s="47">
        <v>34150</v>
      </c>
    </row>
    <row r="225" spans="2:36" ht="15.75" x14ac:dyDescent="0.25">
      <c r="B225" s="30" t="s">
        <v>165</v>
      </c>
      <c r="C225" s="37" t="s">
        <v>1058</v>
      </c>
      <c r="D225" s="26" t="s">
        <v>164</v>
      </c>
      <c r="E225" s="2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row>
    <row r="226" spans="2:36" ht="45" customHeight="1" x14ac:dyDescent="0.25">
      <c r="B226" s="23" t="s">
        <v>163</v>
      </c>
      <c r="C226" s="38" t="s">
        <v>1059</v>
      </c>
      <c r="D226" s="22" t="s">
        <v>162</v>
      </c>
      <c r="E226" s="22" t="s">
        <v>161</v>
      </c>
      <c r="F226" s="42" t="s">
        <v>803</v>
      </c>
      <c r="G226" s="46"/>
      <c r="H226" s="46"/>
      <c r="I226" s="46"/>
      <c r="J226" s="46"/>
      <c r="K226" s="46"/>
      <c r="L226" s="46"/>
      <c r="M226" s="46"/>
      <c r="N226" s="46"/>
      <c r="O226" s="46"/>
      <c r="P226" s="46"/>
      <c r="Q226" s="46"/>
      <c r="R226" s="46"/>
      <c r="S226" s="46"/>
      <c r="T226" s="46"/>
      <c r="U226" s="46"/>
      <c r="V226" s="46"/>
      <c r="W226" s="46"/>
      <c r="X226" s="46"/>
      <c r="Y226" s="46"/>
      <c r="Z226" s="47">
        <v>21543</v>
      </c>
      <c r="AA226" s="46"/>
      <c r="AB226" s="46"/>
      <c r="AC226" s="46"/>
      <c r="AD226" s="46"/>
      <c r="AE226" s="46"/>
      <c r="AF226" s="46"/>
      <c r="AG226" s="46"/>
      <c r="AH226" s="46"/>
      <c r="AI226" s="47">
        <v>25000</v>
      </c>
      <c r="AJ226" s="46"/>
    </row>
    <row r="227" spans="2:36" ht="15.75" x14ac:dyDescent="0.25">
      <c r="B227" s="30" t="s">
        <v>160</v>
      </c>
      <c r="C227" s="37" t="s">
        <v>1061</v>
      </c>
      <c r="D227" s="26" t="s">
        <v>159</v>
      </c>
      <c r="E227" s="2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row>
    <row r="228" spans="2:36" ht="15.75" x14ac:dyDescent="0.25">
      <c r="B228" s="30" t="s">
        <v>158</v>
      </c>
      <c r="C228" s="37" t="s">
        <v>1062</v>
      </c>
      <c r="D228" s="26" t="s">
        <v>157</v>
      </c>
      <c r="E228" s="2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row>
    <row r="229" spans="2:36" ht="51.75" customHeight="1" x14ac:dyDescent="0.25">
      <c r="B229" s="23" t="s">
        <v>156</v>
      </c>
      <c r="C229" s="38" t="s">
        <v>1070</v>
      </c>
      <c r="D229" s="24" t="s">
        <v>155</v>
      </c>
      <c r="E229" s="22" t="s">
        <v>155</v>
      </c>
      <c r="F229" s="41" t="s">
        <v>1068</v>
      </c>
      <c r="G229" s="46"/>
      <c r="H229" s="46"/>
      <c r="I229" s="46"/>
      <c r="J229" s="62"/>
      <c r="K229" s="46"/>
      <c r="L229" s="46"/>
      <c r="M229" s="46"/>
      <c r="N229" s="46"/>
      <c r="O229" s="46"/>
      <c r="P229" s="46"/>
      <c r="Q229" s="46"/>
      <c r="R229" s="58">
        <v>119000</v>
      </c>
      <c r="S229" s="46"/>
      <c r="T229" s="46"/>
      <c r="U229" s="46"/>
      <c r="V229" s="46"/>
      <c r="W229" s="46"/>
      <c r="X229" s="46"/>
      <c r="Y229" s="46"/>
      <c r="Z229" s="46"/>
      <c r="AA229" s="46"/>
      <c r="AB229" s="47">
        <v>120190</v>
      </c>
      <c r="AC229" s="46"/>
      <c r="AD229" s="46"/>
      <c r="AE229" s="46"/>
      <c r="AF229" s="46"/>
      <c r="AG229" s="46"/>
      <c r="AH229" s="51">
        <v>124950</v>
      </c>
      <c r="AI229" s="46"/>
      <c r="AJ229" s="46"/>
    </row>
    <row r="230" spans="2:36" ht="45" x14ac:dyDescent="0.25">
      <c r="B230" s="23" t="s">
        <v>154</v>
      </c>
      <c r="C230" s="38" t="s">
        <v>1074</v>
      </c>
      <c r="D230" s="24" t="s">
        <v>153</v>
      </c>
      <c r="E230" s="22" t="s">
        <v>153</v>
      </c>
      <c r="F230" s="41" t="s">
        <v>1068</v>
      </c>
      <c r="G230" s="46"/>
      <c r="H230" s="46"/>
      <c r="I230" s="46"/>
      <c r="J230" s="62"/>
      <c r="K230" s="46"/>
      <c r="L230" s="46"/>
      <c r="M230" s="46"/>
      <c r="N230" s="46"/>
      <c r="O230" s="46"/>
      <c r="P230" s="46"/>
      <c r="Q230" s="46"/>
      <c r="R230" s="58">
        <v>148100</v>
      </c>
      <c r="S230" s="46"/>
      <c r="T230" s="46"/>
      <c r="U230" s="46"/>
      <c r="V230" s="46"/>
      <c r="W230" s="46"/>
      <c r="X230" s="46"/>
      <c r="Y230" s="46"/>
      <c r="Z230" s="46"/>
      <c r="AA230" s="46"/>
      <c r="AB230" s="47">
        <v>149581</v>
      </c>
      <c r="AC230" s="46"/>
      <c r="AD230" s="46"/>
      <c r="AE230" s="46"/>
      <c r="AF230" s="46"/>
      <c r="AG230" s="46"/>
      <c r="AH230" s="51">
        <v>155505</v>
      </c>
      <c r="AI230" s="46"/>
      <c r="AJ230" s="46"/>
    </row>
    <row r="231" spans="2:36" ht="45" x14ac:dyDescent="0.25">
      <c r="B231" s="23" t="s">
        <v>152</v>
      </c>
      <c r="C231" s="38" t="s">
        <v>1075</v>
      </c>
      <c r="D231" s="24" t="s">
        <v>151</v>
      </c>
      <c r="E231" s="22" t="s">
        <v>151</v>
      </c>
      <c r="F231" s="41" t="s">
        <v>1068</v>
      </c>
      <c r="G231" s="46"/>
      <c r="H231" s="46"/>
      <c r="I231" s="46"/>
      <c r="J231" s="62"/>
      <c r="K231" s="46"/>
      <c r="L231" s="46"/>
      <c r="M231" s="46"/>
      <c r="N231" s="46"/>
      <c r="O231" s="46"/>
      <c r="P231" s="46"/>
      <c r="Q231" s="46"/>
      <c r="R231" s="58">
        <v>159500</v>
      </c>
      <c r="S231" s="46"/>
      <c r="T231" s="46"/>
      <c r="U231" s="46"/>
      <c r="V231" s="46"/>
      <c r="W231" s="46"/>
      <c r="X231" s="46"/>
      <c r="Y231" s="46"/>
      <c r="Z231" s="46"/>
      <c r="AA231" s="46"/>
      <c r="AB231" s="47">
        <v>161095</v>
      </c>
      <c r="AC231" s="46"/>
      <c r="AD231" s="46"/>
      <c r="AE231" s="46"/>
      <c r="AF231" s="46"/>
      <c r="AG231" s="46"/>
      <c r="AH231" s="51">
        <v>167475</v>
      </c>
      <c r="AI231" s="46"/>
      <c r="AJ231" s="46"/>
    </row>
    <row r="232" spans="2:36" ht="45" x14ac:dyDescent="0.25">
      <c r="B232" s="23" t="s">
        <v>150</v>
      </c>
      <c r="C232" s="38" t="s">
        <v>1076</v>
      </c>
      <c r="D232" s="24" t="s">
        <v>149</v>
      </c>
      <c r="E232" s="22" t="s">
        <v>149</v>
      </c>
      <c r="F232" s="41" t="s">
        <v>1068</v>
      </c>
      <c r="G232" s="46"/>
      <c r="H232" s="46"/>
      <c r="I232" s="46"/>
      <c r="J232" s="62"/>
      <c r="K232" s="46"/>
      <c r="L232" s="46"/>
      <c r="M232" s="46"/>
      <c r="N232" s="46"/>
      <c r="O232" s="46"/>
      <c r="P232" s="46"/>
      <c r="Q232" s="46"/>
      <c r="R232" s="58">
        <v>54800</v>
      </c>
      <c r="S232" s="46"/>
      <c r="T232" s="46"/>
      <c r="U232" s="46"/>
      <c r="V232" s="46"/>
      <c r="W232" s="46"/>
      <c r="X232" s="46"/>
      <c r="Y232" s="46"/>
      <c r="Z232" s="46"/>
      <c r="AA232" s="46"/>
      <c r="AB232" s="47">
        <v>55348</v>
      </c>
      <c r="AC232" s="46"/>
      <c r="AD232" s="46"/>
      <c r="AE232" s="46"/>
      <c r="AF232" s="46"/>
      <c r="AG232" s="46"/>
      <c r="AH232" s="51">
        <v>57540</v>
      </c>
      <c r="AI232" s="46"/>
      <c r="AJ232" s="46"/>
    </row>
    <row r="233" spans="2:36" ht="45" x14ac:dyDescent="0.25">
      <c r="B233" s="23" t="s">
        <v>148</v>
      </c>
      <c r="C233" s="38" t="s">
        <v>1077</v>
      </c>
      <c r="D233" s="24" t="s">
        <v>147</v>
      </c>
      <c r="E233" s="22" t="s">
        <v>147</v>
      </c>
      <c r="F233" s="41" t="s">
        <v>1068</v>
      </c>
      <c r="G233" s="46"/>
      <c r="H233" s="46"/>
      <c r="I233" s="46"/>
      <c r="J233" s="62"/>
      <c r="K233" s="46"/>
      <c r="L233" s="46"/>
      <c r="M233" s="46"/>
      <c r="N233" s="46"/>
      <c r="O233" s="46"/>
      <c r="P233" s="46"/>
      <c r="Q233" s="46"/>
      <c r="R233" s="58">
        <v>26900</v>
      </c>
      <c r="S233" s="46"/>
      <c r="T233" s="46"/>
      <c r="U233" s="46"/>
      <c r="V233" s="46"/>
      <c r="W233" s="46"/>
      <c r="X233" s="46"/>
      <c r="Y233" s="46"/>
      <c r="Z233" s="46"/>
      <c r="AA233" s="46"/>
      <c r="AB233" s="47">
        <v>27169</v>
      </c>
      <c r="AC233" s="46"/>
      <c r="AD233" s="46"/>
      <c r="AE233" s="46"/>
      <c r="AF233" s="46"/>
      <c r="AG233" s="46"/>
      <c r="AH233" s="51">
        <v>28245</v>
      </c>
      <c r="AI233" s="46"/>
      <c r="AJ233" s="46"/>
    </row>
    <row r="234" spans="2:36" ht="45" x14ac:dyDescent="0.25">
      <c r="B234" s="23" t="s">
        <v>146</v>
      </c>
      <c r="C234" s="38" t="s">
        <v>1078</v>
      </c>
      <c r="D234" s="24" t="s">
        <v>145</v>
      </c>
      <c r="E234" s="22" t="s">
        <v>145</v>
      </c>
      <c r="F234" s="41" t="s">
        <v>1068</v>
      </c>
      <c r="G234" s="46"/>
      <c r="H234" s="46"/>
      <c r="I234" s="46"/>
      <c r="J234" s="62"/>
      <c r="K234" s="46"/>
      <c r="L234" s="46"/>
      <c r="M234" s="46"/>
      <c r="N234" s="46"/>
      <c r="O234" s="46"/>
      <c r="P234" s="46"/>
      <c r="Q234" s="46"/>
      <c r="R234" s="58">
        <v>31850</v>
      </c>
      <c r="S234" s="46"/>
      <c r="T234" s="46"/>
      <c r="U234" s="46"/>
      <c r="V234" s="46"/>
      <c r="W234" s="46"/>
      <c r="X234" s="46"/>
      <c r="Y234" s="46"/>
      <c r="Z234" s="46"/>
      <c r="AA234" s="46"/>
      <c r="AB234" s="47">
        <v>32168.5</v>
      </c>
      <c r="AC234" s="46"/>
      <c r="AD234" s="46"/>
      <c r="AE234" s="46"/>
      <c r="AF234" s="46"/>
      <c r="AG234" s="46"/>
      <c r="AH234" s="51">
        <v>33442.5</v>
      </c>
      <c r="AI234" s="46"/>
      <c r="AJ234" s="46"/>
    </row>
    <row r="235" spans="2:36" ht="45" x14ac:dyDescent="0.25">
      <c r="B235" s="23" t="s">
        <v>144</v>
      </c>
      <c r="C235" s="38" t="s">
        <v>1079</v>
      </c>
      <c r="D235" s="24" t="s">
        <v>143</v>
      </c>
      <c r="E235" s="22" t="s">
        <v>143</v>
      </c>
      <c r="F235" s="41" t="s">
        <v>1068</v>
      </c>
      <c r="G235" s="46"/>
      <c r="H235" s="46"/>
      <c r="I235" s="46"/>
      <c r="J235" s="62"/>
      <c r="K235" s="46"/>
      <c r="L235" s="46"/>
      <c r="M235" s="46"/>
      <c r="N235" s="46"/>
      <c r="O235" s="46"/>
      <c r="P235" s="46"/>
      <c r="Q235" s="46"/>
      <c r="R235" s="58">
        <v>36990</v>
      </c>
      <c r="S235" s="46"/>
      <c r="T235" s="46"/>
      <c r="U235" s="46"/>
      <c r="V235" s="46"/>
      <c r="W235" s="46"/>
      <c r="X235" s="46"/>
      <c r="Y235" s="46"/>
      <c r="Z235" s="46"/>
      <c r="AA235" s="46"/>
      <c r="AB235" s="47">
        <v>37359.9</v>
      </c>
      <c r="AC235" s="46"/>
      <c r="AD235" s="46"/>
      <c r="AE235" s="46"/>
      <c r="AF235" s="46"/>
      <c r="AG235" s="46"/>
      <c r="AH235" s="51">
        <v>38839.5</v>
      </c>
      <c r="AI235" s="46"/>
      <c r="AJ235" s="46"/>
    </row>
    <row r="236" spans="2:36" ht="45" x14ac:dyDescent="0.25">
      <c r="B236" s="23" t="s">
        <v>142</v>
      </c>
      <c r="C236" s="38" t="s">
        <v>1080</v>
      </c>
      <c r="D236" s="24" t="s">
        <v>141</v>
      </c>
      <c r="E236" s="22" t="s">
        <v>141</v>
      </c>
      <c r="F236" s="41" t="s">
        <v>1068</v>
      </c>
      <c r="G236" s="46"/>
      <c r="H236" s="46"/>
      <c r="I236" s="46"/>
      <c r="J236" s="62"/>
      <c r="K236" s="46"/>
      <c r="L236" s="46"/>
      <c r="M236" s="46"/>
      <c r="N236" s="46"/>
      <c r="O236" s="46"/>
      <c r="P236" s="46"/>
      <c r="Q236" s="46"/>
      <c r="R236" s="58">
        <v>17650</v>
      </c>
      <c r="S236" s="46"/>
      <c r="T236" s="46"/>
      <c r="U236" s="46"/>
      <c r="V236" s="46"/>
      <c r="W236" s="46"/>
      <c r="X236" s="46"/>
      <c r="Y236" s="46"/>
      <c r="Z236" s="46"/>
      <c r="AA236" s="46"/>
      <c r="AB236" s="47">
        <v>17826.5</v>
      </c>
      <c r="AC236" s="46"/>
      <c r="AD236" s="46"/>
      <c r="AE236" s="46"/>
      <c r="AF236" s="46"/>
      <c r="AG236" s="46"/>
      <c r="AH236" s="51">
        <v>18532.5</v>
      </c>
      <c r="AI236" s="46"/>
      <c r="AJ236" s="46"/>
    </row>
    <row r="237" spans="2:36" ht="15.75" x14ac:dyDescent="0.25">
      <c r="B237" s="30" t="s">
        <v>140</v>
      </c>
      <c r="C237" s="37" t="s">
        <v>1065</v>
      </c>
      <c r="D237" s="26" t="s">
        <v>139</v>
      </c>
      <c r="E237" s="26"/>
      <c r="F237" s="73"/>
      <c r="G237" s="46"/>
      <c r="H237" s="46"/>
      <c r="I237" s="46"/>
      <c r="J237" s="62"/>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row>
    <row r="238" spans="2:36" ht="45" x14ac:dyDescent="0.25">
      <c r="B238" s="23" t="s">
        <v>138</v>
      </c>
      <c r="C238" s="38" t="s">
        <v>1081</v>
      </c>
      <c r="D238" s="24" t="s">
        <v>137</v>
      </c>
      <c r="E238" s="22" t="str">
        <f t="shared" ref="E238:E255" si="0">D238</f>
        <v>Nutanix Acropolis OS PRO Entitlement &amp; Production for 1 CPU core, 3Y</v>
      </c>
      <c r="F238" s="41" t="s">
        <v>1068</v>
      </c>
      <c r="G238" s="46"/>
      <c r="H238" s="46"/>
      <c r="I238" s="46"/>
      <c r="J238" s="62"/>
      <c r="K238" s="46"/>
      <c r="L238" s="46"/>
      <c r="M238" s="46"/>
      <c r="N238" s="46"/>
      <c r="O238" s="46"/>
      <c r="P238" s="46"/>
      <c r="Q238" s="46"/>
      <c r="R238" s="55">
        <v>2450</v>
      </c>
      <c r="S238" s="46"/>
      <c r="T238" s="46"/>
      <c r="U238" s="46"/>
      <c r="V238" s="46"/>
      <c r="W238" s="46"/>
      <c r="X238" s="46"/>
      <c r="Y238" s="46"/>
      <c r="Z238" s="46"/>
      <c r="AA238" s="46"/>
      <c r="AB238" s="47">
        <v>2435.4</v>
      </c>
      <c r="AC238" s="46"/>
      <c r="AD238" s="46"/>
      <c r="AE238" s="46"/>
      <c r="AF238" s="46"/>
      <c r="AG238" s="46"/>
      <c r="AH238" s="51">
        <v>2583</v>
      </c>
      <c r="AI238" s="46"/>
      <c r="AJ238" s="46"/>
    </row>
    <row r="239" spans="2:36" ht="45" x14ac:dyDescent="0.25">
      <c r="B239" s="23" t="s">
        <v>136</v>
      </c>
      <c r="C239" s="38" t="s">
        <v>1071</v>
      </c>
      <c r="D239" s="24" t="s">
        <v>135</v>
      </c>
      <c r="E239" s="22" t="str">
        <f t="shared" si="0"/>
        <v>Nutanix Acropolis OS PRO Entitlement t &amp; Production for 1 TiB, 3Y</v>
      </c>
      <c r="F239" s="41" t="s">
        <v>1068</v>
      </c>
      <c r="G239" s="46"/>
      <c r="H239" s="46"/>
      <c r="I239" s="46"/>
      <c r="J239" s="62"/>
      <c r="K239" s="46"/>
      <c r="L239" s="46"/>
      <c r="M239" s="46"/>
      <c r="N239" s="46"/>
      <c r="O239" s="46"/>
      <c r="P239" s="46"/>
      <c r="Q239" s="46"/>
      <c r="R239" s="55">
        <v>720</v>
      </c>
      <c r="S239" s="46"/>
      <c r="T239" s="46"/>
      <c r="U239" s="46"/>
      <c r="V239" s="46"/>
      <c r="W239" s="46"/>
      <c r="X239" s="46"/>
      <c r="Y239" s="46"/>
      <c r="Z239" s="46"/>
      <c r="AA239" s="46"/>
      <c r="AB239" s="47">
        <v>722.7</v>
      </c>
      <c r="AC239" s="46"/>
      <c r="AD239" s="46"/>
      <c r="AE239" s="46"/>
      <c r="AF239" s="46"/>
      <c r="AG239" s="46"/>
      <c r="AH239" s="51">
        <v>766.5</v>
      </c>
      <c r="AI239" s="46"/>
      <c r="AJ239" s="46"/>
    </row>
    <row r="240" spans="2:36" ht="45" x14ac:dyDescent="0.25">
      <c r="B240" s="23" t="s">
        <v>134</v>
      </c>
      <c r="C240" s="38" t="s">
        <v>1072</v>
      </c>
      <c r="D240" s="24" t="s">
        <v>133</v>
      </c>
      <c r="E240" s="22" t="str">
        <f t="shared" si="0"/>
        <v>Nutanix Acropolis OS PRO Entitlement &amp; Production for 1 CPU core, 5Y</v>
      </c>
      <c r="F240" s="41" t="s">
        <v>1068</v>
      </c>
      <c r="G240" s="46"/>
      <c r="H240" s="46"/>
      <c r="I240" s="46"/>
      <c r="J240" s="62"/>
      <c r="K240" s="46"/>
      <c r="L240" s="46"/>
      <c r="M240" s="46"/>
      <c r="N240" s="46"/>
      <c r="O240" s="46"/>
      <c r="P240" s="46"/>
      <c r="Q240" s="46"/>
      <c r="R240" s="55">
        <v>3880</v>
      </c>
      <c r="S240" s="46"/>
      <c r="T240" s="46"/>
      <c r="U240" s="46"/>
      <c r="V240" s="46"/>
      <c r="W240" s="46"/>
      <c r="X240" s="46"/>
      <c r="Y240" s="46"/>
      <c r="Z240" s="46"/>
      <c r="AA240" s="46"/>
      <c r="AB240" s="47">
        <v>3848.13</v>
      </c>
      <c r="AC240" s="46"/>
      <c r="AD240" s="46"/>
      <c r="AE240" s="46"/>
      <c r="AF240" s="46"/>
      <c r="AG240" s="46"/>
      <c r="AH240" s="51">
        <v>4081.3500000000004</v>
      </c>
      <c r="AI240" s="46"/>
      <c r="AJ240" s="46"/>
    </row>
    <row r="241" spans="2:36" ht="45" x14ac:dyDescent="0.25">
      <c r="B241" s="23" t="s">
        <v>132</v>
      </c>
      <c r="C241" s="38" t="s">
        <v>1073</v>
      </c>
      <c r="D241" s="24" t="s">
        <v>131</v>
      </c>
      <c r="E241" s="22" t="str">
        <f t="shared" si="0"/>
        <v>Nutanix Acropolis OS PRO Entitlement t &amp; Production for 1 TiB, 5Y</v>
      </c>
      <c r="F241" s="41" t="s">
        <v>1068</v>
      </c>
      <c r="G241" s="46"/>
      <c r="H241" s="46"/>
      <c r="I241" s="46"/>
      <c r="J241" s="62"/>
      <c r="K241" s="46"/>
      <c r="L241" s="46"/>
      <c r="M241" s="46"/>
      <c r="N241" s="46"/>
      <c r="O241" s="46"/>
      <c r="P241" s="46"/>
      <c r="Q241" s="46"/>
      <c r="R241" s="55">
        <v>1150</v>
      </c>
      <c r="S241" s="46"/>
      <c r="T241" s="46"/>
      <c r="U241" s="46"/>
      <c r="V241" s="46"/>
      <c r="W241" s="46"/>
      <c r="X241" s="46"/>
      <c r="Y241" s="46"/>
      <c r="Z241" s="46"/>
      <c r="AA241" s="46"/>
      <c r="AB241" s="47">
        <v>1141.47</v>
      </c>
      <c r="AC241" s="46"/>
      <c r="AD241" s="46"/>
      <c r="AE241" s="46"/>
      <c r="AF241" s="46"/>
      <c r="AG241" s="46"/>
      <c r="AH241" s="51">
        <v>1210.6500000000001</v>
      </c>
      <c r="AI241" s="46"/>
      <c r="AJ241" s="46"/>
    </row>
    <row r="242" spans="2:36" ht="45" x14ac:dyDescent="0.25">
      <c r="B242" s="23" t="s">
        <v>130</v>
      </c>
      <c r="C242" s="38" t="s">
        <v>1082</v>
      </c>
      <c r="D242" s="24" t="s">
        <v>129</v>
      </c>
      <c r="E242" s="22" t="str">
        <f t="shared" si="0"/>
        <v>Nutanix Acropolis OS ULTIMATE Entitlement &amp; Production for 1 CPU core, 3Y</v>
      </c>
      <c r="F242" s="41" t="s">
        <v>1068</v>
      </c>
      <c r="G242" s="46"/>
      <c r="H242" s="46"/>
      <c r="I242" s="46"/>
      <c r="J242" s="62"/>
      <c r="K242" s="46"/>
      <c r="L242" s="46"/>
      <c r="M242" s="46"/>
      <c r="N242" s="46"/>
      <c r="O242" s="46"/>
      <c r="P242" s="46"/>
      <c r="Q242" s="46"/>
      <c r="R242" s="55">
        <v>2930</v>
      </c>
      <c r="S242" s="46"/>
      <c r="T242" s="46"/>
      <c r="U242" s="46"/>
      <c r="V242" s="46"/>
      <c r="W242" s="46"/>
      <c r="X242" s="46"/>
      <c r="Y242" s="46"/>
      <c r="Z242" s="46"/>
      <c r="AA242" s="46"/>
      <c r="AB242" s="47">
        <v>2906.64</v>
      </c>
      <c r="AC242" s="46"/>
      <c r="AD242" s="46"/>
      <c r="AE242" s="46"/>
      <c r="AF242" s="46"/>
      <c r="AG242" s="46"/>
      <c r="AH242" s="51">
        <v>3082.8</v>
      </c>
      <c r="AI242" s="46"/>
      <c r="AJ242" s="46"/>
    </row>
    <row r="243" spans="2:36" ht="45" x14ac:dyDescent="0.25">
      <c r="B243" s="23" t="s">
        <v>128</v>
      </c>
      <c r="C243" s="38" t="s">
        <v>1083</v>
      </c>
      <c r="D243" s="24" t="s">
        <v>127</v>
      </c>
      <c r="E243" s="22" t="str">
        <f t="shared" si="0"/>
        <v>Nutanix Acropolis OS ULTIMATE Entitlement t &amp; Production for 1 TiB, 3Y</v>
      </c>
      <c r="F243" s="41" t="s">
        <v>1068</v>
      </c>
      <c r="G243" s="46"/>
      <c r="H243" s="46"/>
      <c r="I243" s="46"/>
      <c r="J243" s="62"/>
      <c r="K243" s="46"/>
      <c r="L243" s="46"/>
      <c r="M243" s="46"/>
      <c r="N243" s="46"/>
      <c r="O243" s="46"/>
      <c r="P243" s="46"/>
      <c r="Q243" s="46"/>
      <c r="R243" s="55">
        <v>870</v>
      </c>
      <c r="S243" s="46"/>
      <c r="T243" s="46"/>
      <c r="U243" s="46"/>
      <c r="V243" s="46"/>
      <c r="W243" s="46"/>
      <c r="X243" s="46"/>
      <c r="Y243" s="46"/>
      <c r="Z243" s="46"/>
      <c r="AA243" s="46"/>
      <c r="AB243" s="47">
        <v>862.29</v>
      </c>
      <c r="AC243" s="46"/>
      <c r="AD243" s="46"/>
      <c r="AE243" s="46"/>
      <c r="AF243" s="46"/>
      <c r="AG243" s="46"/>
      <c r="AH243" s="51">
        <v>914.55000000000007</v>
      </c>
      <c r="AI243" s="46"/>
      <c r="AJ243" s="46"/>
    </row>
    <row r="244" spans="2:36" ht="45" x14ac:dyDescent="0.25">
      <c r="B244" s="23" t="s">
        <v>126</v>
      </c>
      <c r="C244" s="38" t="s">
        <v>1084</v>
      </c>
      <c r="D244" s="24" t="s">
        <v>125</v>
      </c>
      <c r="E244" s="22" t="str">
        <f t="shared" si="0"/>
        <v>Nutanix Acropolis OS ULTIMATE Entitlement &amp; Production for 1 CPU core, 5Y</v>
      </c>
      <c r="F244" s="41" t="s">
        <v>1068</v>
      </c>
      <c r="G244" s="46"/>
      <c r="H244" s="46"/>
      <c r="I244" s="46"/>
      <c r="J244" s="62"/>
      <c r="K244" s="46"/>
      <c r="L244" s="46"/>
      <c r="M244" s="46"/>
      <c r="N244" s="46"/>
      <c r="O244" s="46"/>
      <c r="P244" s="46"/>
      <c r="Q244" s="46"/>
      <c r="R244" s="55">
        <v>4620</v>
      </c>
      <c r="S244" s="46"/>
      <c r="T244" s="46"/>
      <c r="U244" s="46"/>
      <c r="V244" s="46"/>
      <c r="W244" s="46"/>
      <c r="X244" s="46"/>
      <c r="Y244" s="46"/>
      <c r="Z244" s="46"/>
      <c r="AA244" s="46"/>
      <c r="AB244" s="47">
        <v>4592.6099999999997</v>
      </c>
      <c r="AC244" s="46"/>
      <c r="AD244" s="46"/>
      <c r="AE244" s="46"/>
      <c r="AF244" s="46"/>
      <c r="AG244" s="46"/>
      <c r="AH244" s="51">
        <v>4870.95</v>
      </c>
      <c r="AI244" s="46"/>
      <c r="AJ244" s="46"/>
    </row>
    <row r="245" spans="2:36" ht="45" x14ac:dyDescent="0.25">
      <c r="B245" s="23" t="s">
        <v>124</v>
      </c>
      <c r="C245" s="38" t="s">
        <v>1085</v>
      </c>
      <c r="D245" s="24" t="s">
        <v>123</v>
      </c>
      <c r="E245" s="22" t="str">
        <f t="shared" si="0"/>
        <v>Nutanix Acropolis OS ULTIMATE Entitlement t &amp; Production for 1 TiB, 5Y</v>
      </c>
      <c r="F245" s="41" t="s">
        <v>1068</v>
      </c>
      <c r="G245" s="46"/>
      <c r="H245" s="46"/>
      <c r="I245" s="46"/>
      <c r="J245" s="62"/>
      <c r="K245" s="46"/>
      <c r="L245" s="46"/>
      <c r="M245" s="46"/>
      <c r="N245" s="46"/>
      <c r="O245" s="46"/>
      <c r="P245" s="46"/>
      <c r="Q245" s="46"/>
      <c r="R245" s="55">
        <v>1370</v>
      </c>
      <c r="S245" s="46"/>
      <c r="T245" s="46"/>
      <c r="U245" s="46"/>
      <c r="V245" s="46"/>
      <c r="W245" s="46"/>
      <c r="X245" s="46"/>
      <c r="Y245" s="46"/>
      <c r="Z245" s="46"/>
      <c r="AA245" s="46"/>
      <c r="AB245" s="47">
        <v>1363.23</v>
      </c>
      <c r="AC245" s="46"/>
      <c r="AD245" s="46"/>
      <c r="AE245" s="46"/>
      <c r="AF245" s="46"/>
      <c r="AG245" s="46"/>
      <c r="AH245" s="51">
        <v>1445.8500000000001</v>
      </c>
      <c r="AI245" s="46"/>
      <c r="AJ245" s="46"/>
    </row>
    <row r="246" spans="2:36" ht="45" x14ac:dyDescent="0.25">
      <c r="B246" s="23" t="s">
        <v>122</v>
      </c>
      <c r="C246" s="38" t="s">
        <v>1086</v>
      </c>
      <c r="D246" s="24" t="s">
        <v>121</v>
      </c>
      <c r="E246" s="22" t="str">
        <f t="shared" si="0"/>
        <v>Nutanix AOS Data Encryption Entitlement &amp; Production for 1 CPU core, 3Y</v>
      </c>
      <c r="F246" s="41" t="s">
        <v>1068</v>
      </c>
      <c r="G246" s="46"/>
      <c r="H246" s="46"/>
      <c r="I246" s="46"/>
      <c r="J246" s="62"/>
      <c r="K246" s="46"/>
      <c r="L246" s="46"/>
      <c r="M246" s="46"/>
      <c r="N246" s="46"/>
      <c r="O246" s="46"/>
      <c r="P246" s="46"/>
      <c r="Q246" s="46"/>
      <c r="R246" s="55">
        <v>310</v>
      </c>
      <c r="S246" s="46"/>
      <c r="T246" s="46"/>
      <c r="U246" s="46"/>
      <c r="V246" s="46"/>
      <c r="W246" s="46"/>
      <c r="X246" s="46"/>
      <c r="Y246" s="46"/>
      <c r="Z246" s="46"/>
      <c r="AA246" s="46"/>
      <c r="AB246" s="47">
        <v>313.83</v>
      </c>
      <c r="AC246" s="46"/>
      <c r="AD246" s="46"/>
      <c r="AE246" s="46"/>
      <c r="AF246" s="46"/>
      <c r="AG246" s="46"/>
      <c r="AH246" s="51">
        <v>332.85</v>
      </c>
      <c r="AI246" s="46"/>
      <c r="AJ246" s="46"/>
    </row>
    <row r="247" spans="2:36" ht="45" x14ac:dyDescent="0.25">
      <c r="B247" s="23" t="s">
        <v>120</v>
      </c>
      <c r="C247" s="38" t="s">
        <v>1087</v>
      </c>
      <c r="D247" s="24" t="s">
        <v>119</v>
      </c>
      <c r="E247" s="22" t="str">
        <f t="shared" si="0"/>
        <v>Nutanix AOS Data Encryption Entitlement &amp; Production for 1 TiB core, 3Y</v>
      </c>
      <c r="F247" s="41" t="s">
        <v>1068</v>
      </c>
      <c r="G247" s="46"/>
      <c r="H247" s="46"/>
      <c r="I247" s="46"/>
      <c r="J247" s="62"/>
      <c r="K247" s="46"/>
      <c r="L247" s="46"/>
      <c r="M247" s="46"/>
      <c r="N247" s="46"/>
      <c r="O247" s="46"/>
      <c r="P247" s="46"/>
      <c r="Q247" s="46"/>
      <c r="R247" s="55">
        <v>90</v>
      </c>
      <c r="S247" s="46"/>
      <c r="T247" s="46"/>
      <c r="U247" s="46"/>
      <c r="V247" s="46"/>
      <c r="W247" s="46"/>
      <c r="X247" s="46"/>
      <c r="Y247" s="46"/>
      <c r="Z247" s="46"/>
      <c r="AA247" s="46"/>
      <c r="AB247" s="47">
        <v>93.06</v>
      </c>
      <c r="AC247" s="46"/>
      <c r="AD247" s="46"/>
      <c r="AE247" s="46"/>
      <c r="AF247" s="46"/>
      <c r="AG247" s="46"/>
      <c r="AH247" s="51">
        <v>98.7</v>
      </c>
      <c r="AI247" s="46"/>
      <c r="AJ247" s="46"/>
    </row>
    <row r="248" spans="2:36" ht="45" x14ac:dyDescent="0.25">
      <c r="B248" s="23" t="s">
        <v>118</v>
      </c>
      <c r="C248" s="38" t="s">
        <v>1088</v>
      </c>
      <c r="D248" s="24" t="s">
        <v>117</v>
      </c>
      <c r="E248" s="22" t="str">
        <f t="shared" si="0"/>
        <v>Nutanix AOS Data Encryption Entitlement &amp; Production for 1 CPU core, 5Y</v>
      </c>
      <c r="F248" s="41" t="s">
        <v>1068</v>
      </c>
      <c r="G248" s="46"/>
      <c r="H248" s="46"/>
      <c r="I248" s="46"/>
      <c r="J248" s="62"/>
      <c r="K248" s="46"/>
      <c r="L248" s="46"/>
      <c r="M248" s="46"/>
      <c r="N248" s="46"/>
      <c r="O248" s="46"/>
      <c r="P248" s="46"/>
      <c r="Q248" s="46"/>
      <c r="R248" s="55">
        <v>500</v>
      </c>
      <c r="S248" s="46"/>
      <c r="T248" s="46"/>
      <c r="U248" s="46"/>
      <c r="V248" s="46"/>
      <c r="W248" s="46"/>
      <c r="X248" s="46"/>
      <c r="Y248" s="46"/>
      <c r="Z248" s="46"/>
      <c r="AA248" s="46"/>
      <c r="AB248" s="47">
        <v>496.98</v>
      </c>
      <c r="AC248" s="46"/>
      <c r="AD248" s="46"/>
      <c r="AE248" s="46"/>
      <c r="AF248" s="46"/>
      <c r="AG248" s="46"/>
      <c r="AH248" s="51">
        <v>527.1</v>
      </c>
      <c r="AI248" s="46"/>
      <c r="AJ248" s="46"/>
    </row>
    <row r="249" spans="2:36" ht="45" x14ac:dyDescent="0.25">
      <c r="B249" s="23" t="s">
        <v>116</v>
      </c>
      <c r="C249" s="38" t="s">
        <v>1089</v>
      </c>
      <c r="D249" s="24" t="s">
        <v>115</v>
      </c>
      <c r="E249" s="22" t="str">
        <f t="shared" si="0"/>
        <v>Nutanix AOS Data Encryption Entitlement &amp; Production for 1 TiB core, 5Y</v>
      </c>
      <c r="F249" s="41" t="s">
        <v>1068</v>
      </c>
      <c r="G249" s="46"/>
      <c r="H249" s="46"/>
      <c r="I249" s="46"/>
      <c r="J249" s="62"/>
      <c r="K249" s="46"/>
      <c r="L249" s="46"/>
      <c r="M249" s="46"/>
      <c r="N249" s="46"/>
      <c r="O249" s="46"/>
      <c r="P249" s="46"/>
      <c r="Q249" s="46"/>
      <c r="R249" s="55">
        <v>145</v>
      </c>
      <c r="S249" s="46"/>
      <c r="T249" s="46"/>
      <c r="U249" s="46"/>
      <c r="V249" s="46"/>
      <c r="W249" s="46"/>
      <c r="X249" s="46"/>
      <c r="Y249" s="46"/>
      <c r="Z249" s="46"/>
      <c r="AA249" s="46"/>
      <c r="AB249" s="47">
        <v>147.51</v>
      </c>
      <c r="AC249" s="46"/>
      <c r="AD249" s="46"/>
      <c r="AE249" s="46"/>
      <c r="AF249" s="46"/>
      <c r="AG249" s="46"/>
      <c r="AH249" s="51">
        <v>156.45000000000002</v>
      </c>
      <c r="AI249" s="46"/>
      <c r="AJ249" s="46"/>
    </row>
    <row r="250" spans="2:36" ht="45" x14ac:dyDescent="0.25">
      <c r="B250" s="23" t="s">
        <v>114</v>
      </c>
      <c r="C250" s="38" t="s">
        <v>1090</v>
      </c>
      <c r="D250" s="24" t="s">
        <v>113</v>
      </c>
      <c r="E250" s="22" t="str">
        <f t="shared" si="0"/>
        <v>Nutanix AOS Advanced Replication Entitlement &amp; Production for 1 CPU core, 3Y</v>
      </c>
      <c r="F250" s="41" t="s">
        <v>1068</v>
      </c>
      <c r="G250" s="46"/>
      <c r="H250" s="46"/>
      <c r="I250" s="46"/>
      <c r="J250" s="62"/>
      <c r="K250" s="46"/>
      <c r="L250" s="46"/>
      <c r="M250" s="46"/>
      <c r="N250" s="46"/>
      <c r="O250" s="46"/>
      <c r="P250" s="46"/>
      <c r="Q250" s="46"/>
      <c r="R250" s="55">
        <v>310</v>
      </c>
      <c r="S250" s="46"/>
      <c r="T250" s="46"/>
      <c r="U250" s="46"/>
      <c r="V250" s="46"/>
      <c r="W250" s="46"/>
      <c r="X250" s="46"/>
      <c r="Y250" s="46"/>
      <c r="Z250" s="46"/>
      <c r="AA250" s="46"/>
      <c r="AB250" s="47">
        <v>313.83</v>
      </c>
      <c r="AC250" s="46"/>
      <c r="AD250" s="46"/>
      <c r="AE250" s="46"/>
      <c r="AF250" s="46"/>
      <c r="AG250" s="46"/>
      <c r="AH250" s="51">
        <v>332.85</v>
      </c>
      <c r="AI250" s="46"/>
      <c r="AJ250" s="46"/>
    </row>
    <row r="251" spans="2:36" ht="45" x14ac:dyDescent="0.25">
      <c r="B251" s="23" t="s">
        <v>112</v>
      </c>
      <c r="C251" s="38" t="s">
        <v>1091</v>
      </c>
      <c r="D251" s="24" t="s">
        <v>111</v>
      </c>
      <c r="E251" s="22" t="str">
        <f t="shared" si="0"/>
        <v>Nutanix AOS Advanced Replication Entitlement &amp; Production for 1 TiB, 3Y</v>
      </c>
      <c r="F251" s="41" t="s">
        <v>1068</v>
      </c>
      <c r="G251" s="46"/>
      <c r="H251" s="46"/>
      <c r="I251" s="46"/>
      <c r="J251" s="62"/>
      <c r="K251" s="46"/>
      <c r="L251" s="46"/>
      <c r="M251" s="46"/>
      <c r="N251" s="46"/>
      <c r="O251" s="46"/>
      <c r="P251" s="46"/>
      <c r="Q251" s="46"/>
      <c r="R251" s="55">
        <v>90</v>
      </c>
      <c r="S251" s="46"/>
      <c r="T251" s="46"/>
      <c r="U251" s="46"/>
      <c r="V251" s="46"/>
      <c r="W251" s="46"/>
      <c r="X251" s="46"/>
      <c r="Y251" s="46"/>
      <c r="Z251" s="46"/>
      <c r="AA251" s="46"/>
      <c r="AB251" s="47">
        <v>93.06</v>
      </c>
      <c r="AC251" s="46"/>
      <c r="AD251" s="46"/>
      <c r="AE251" s="46"/>
      <c r="AF251" s="46"/>
      <c r="AG251" s="46"/>
      <c r="AH251" s="51">
        <v>98.7</v>
      </c>
      <c r="AI251" s="46"/>
      <c r="AJ251" s="46"/>
    </row>
    <row r="252" spans="2:36" ht="45" x14ac:dyDescent="0.25">
      <c r="B252" s="23" t="s">
        <v>110</v>
      </c>
      <c r="C252" s="38" t="s">
        <v>1092</v>
      </c>
      <c r="D252" s="24" t="s">
        <v>109</v>
      </c>
      <c r="E252" s="22" t="str">
        <f t="shared" si="0"/>
        <v>Nutanix AOS Advanced Replication Entitlement &amp; Production for 1 CPU core, 5Y</v>
      </c>
      <c r="F252" s="41" t="s">
        <v>1068</v>
      </c>
      <c r="G252" s="46"/>
      <c r="H252" s="46"/>
      <c r="I252" s="46"/>
      <c r="J252" s="62"/>
      <c r="K252" s="46"/>
      <c r="L252" s="46"/>
      <c r="M252" s="46"/>
      <c r="N252" s="46"/>
      <c r="O252" s="46"/>
      <c r="P252" s="46"/>
      <c r="Q252" s="46"/>
      <c r="R252" s="55">
        <v>500</v>
      </c>
      <c r="S252" s="46"/>
      <c r="T252" s="46"/>
      <c r="U252" s="46"/>
      <c r="V252" s="46"/>
      <c r="W252" s="46"/>
      <c r="X252" s="46"/>
      <c r="Y252" s="46"/>
      <c r="Z252" s="46"/>
      <c r="AA252" s="46"/>
      <c r="AB252" s="47">
        <v>496.98</v>
      </c>
      <c r="AC252" s="46"/>
      <c r="AD252" s="46"/>
      <c r="AE252" s="46"/>
      <c r="AF252" s="46"/>
      <c r="AG252" s="46"/>
      <c r="AH252" s="51">
        <v>527.1</v>
      </c>
      <c r="AI252" s="46"/>
      <c r="AJ252" s="46"/>
    </row>
    <row r="253" spans="2:36" ht="45" x14ac:dyDescent="0.25">
      <c r="B253" s="23" t="s">
        <v>108</v>
      </c>
      <c r="C253" s="38" t="s">
        <v>1093</v>
      </c>
      <c r="D253" s="24" t="s">
        <v>107</v>
      </c>
      <c r="E253" s="22" t="str">
        <f t="shared" si="0"/>
        <v>Nutanix AOS Advanced Replication Entitlement &amp; Production for 1 TiB, 5Y</v>
      </c>
      <c r="F253" s="41" t="s">
        <v>1068</v>
      </c>
      <c r="G253" s="46"/>
      <c r="H253" s="46"/>
      <c r="I253" s="46"/>
      <c r="J253" s="62"/>
      <c r="K253" s="46"/>
      <c r="L253" s="46"/>
      <c r="M253" s="46"/>
      <c r="N253" s="46"/>
      <c r="O253" s="46"/>
      <c r="P253" s="46"/>
      <c r="Q253" s="46"/>
      <c r="R253" s="55">
        <v>145</v>
      </c>
      <c r="S253" s="46"/>
      <c r="T253" s="46"/>
      <c r="U253" s="46"/>
      <c r="V253" s="46"/>
      <c r="W253" s="46"/>
      <c r="X253" s="46"/>
      <c r="Y253" s="46"/>
      <c r="Z253" s="46"/>
      <c r="AA253" s="46"/>
      <c r="AB253" s="47">
        <v>147.51</v>
      </c>
      <c r="AC253" s="46"/>
      <c r="AD253" s="46"/>
      <c r="AE253" s="46"/>
      <c r="AF253" s="46"/>
      <c r="AG253" s="46"/>
      <c r="AH253" s="51">
        <v>156.45000000000002</v>
      </c>
      <c r="AI253" s="46"/>
      <c r="AJ253" s="46"/>
    </row>
    <row r="254" spans="2:36" ht="45" x14ac:dyDescent="0.25">
      <c r="B254" s="23" t="s">
        <v>106</v>
      </c>
      <c r="C254" s="38" t="s">
        <v>1094</v>
      </c>
      <c r="D254" s="24" t="s">
        <v>105</v>
      </c>
      <c r="E254" s="22" t="str">
        <f t="shared" si="0"/>
        <v>Nutanix Prism PRO (CENTRAL) for 1 node, 3Y</v>
      </c>
      <c r="F254" s="41" t="s">
        <v>1068</v>
      </c>
      <c r="G254" s="46"/>
      <c r="H254" s="46"/>
      <c r="I254" s="46"/>
      <c r="J254" s="62"/>
      <c r="K254" s="46"/>
      <c r="L254" s="46"/>
      <c r="M254" s="46"/>
      <c r="N254" s="46"/>
      <c r="O254" s="46"/>
      <c r="P254" s="46"/>
      <c r="Q254" s="46"/>
      <c r="R254" s="55">
        <v>8350</v>
      </c>
      <c r="S254" s="46"/>
      <c r="T254" s="46"/>
      <c r="U254" s="46"/>
      <c r="V254" s="46"/>
      <c r="W254" s="46"/>
      <c r="X254" s="46"/>
      <c r="Y254" s="46"/>
      <c r="Z254" s="46"/>
      <c r="AA254" s="46"/>
      <c r="AB254" s="47">
        <v>6336</v>
      </c>
      <c r="AC254" s="46"/>
      <c r="AD254" s="46"/>
      <c r="AE254" s="46"/>
      <c r="AF254" s="46"/>
      <c r="AG254" s="46"/>
      <c r="AH254" s="51">
        <v>6720</v>
      </c>
      <c r="AI254" s="46"/>
      <c r="AJ254" s="46"/>
    </row>
    <row r="255" spans="2:36" ht="45" x14ac:dyDescent="0.25">
      <c r="B255" s="23" t="s">
        <v>104</v>
      </c>
      <c r="C255" s="38" t="s">
        <v>1095</v>
      </c>
      <c r="D255" s="24" t="s">
        <v>103</v>
      </c>
      <c r="E255" s="22" t="str">
        <f t="shared" si="0"/>
        <v>Nutanix Prism PRO (CENTRAL) for 1 node, 5Y</v>
      </c>
      <c r="F255" s="41" t="s">
        <v>1068</v>
      </c>
      <c r="G255" s="46"/>
      <c r="H255" s="46"/>
      <c r="I255" s="46"/>
      <c r="J255" s="62"/>
      <c r="K255" s="46"/>
      <c r="L255" s="46"/>
      <c r="M255" s="46"/>
      <c r="N255" s="46"/>
      <c r="O255" s="46"/>
      <c r="P255" s="46"/>
      <c r="Q255" s="46"/>
      <c r="R255" s="55">
        <v>9980</v>
      </c>
      <c r="S255" s="46"/>
      <c r="T255" s="46"/>
      <c r="U255" s="46"/>
      <c r="V255" s="46"/>
      <c r="W255" s="46"/>
      <c r="X255" s="46"/>
      <c r="Y255" s="46"/>
      <c r="Z255" s="46"/>
      <c r="AA255" s="46"/>
      <c r="AB255" s="47">
        <v>9900</v>
      </c>
      <c r="AC255" s="46"/>
      <c r="AD255" s="46"/>
      <c r="AE255" s="46"/>
      <c r="AF255" s="46"/>
      <c r="AG255" s="46"/>
      <c r="AH255" s="51">
        <v>10500</v>
      </c>
      <c r="AI255" s="46"/>
      <c r="AJ255" s="46"/>
    </row>
    <row r="256" spans="2:36" ht="15.75" x14ac:dyDescent="0.25">
      <c r="B256" s="30" t="s">
        <v>102</v>
      </c>
      <c r="C256" s="37" t="s">
        <v>1066</v>
      </c>
      <c r="D256" s="26" t="s">
        <v>101</v>
      </c>
      <c r="E256" s="26"/>
      <c r="F256" s="73"/>
      <c r="G256" s="46"/>
      <c r="H256" s="46"/>
      <c r="I256" s="46"/>
      <c r="J256" s="62"/>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row>
    <row r="257" spans="2:36" ht="45" x14ac:dyDescent="0.25">
      <c r="B257" s="23" t="s">
        <v>100</v>
      </c>
      <c r="C257" s="38" t="s">
        <v>1096</v>
      </c>
      <c r="D257" s="24" t="s">
        <v>99</v>
      </c>
      <c r="E257" s="22" t="str">
        <f t="shared" ref="E257:E262" si="1">D257</f>
        <v>Nutanix FLOW license for 1 node, 3Y</v>
      </c>
      <c r="F257" s="41" t="s">
        <v>1068</v>
      </c>
      <c r="G257" s="46"/>
      <c r="H257" s="46"/>
      <c r="I257" s="46"/>
      <c r="J257" s="62"/>
      <c r="K257" s="46"/>
      <c r="L257" s="46"/>
      <c r="M257" s="46"/>
      <c r="N257" s="46"/>
      <c r="O257" s="46"/>
      <c r="P257" s="46"/>
      <c r="Q257" s="46"/>
      <c r="R257" s="58">
        <v>7015</v>
      </c>
      <c r="S257" s="46"/>
      <c r="T257" s="46"/>
      <c r="U257" s="46"/>
      <c r="V257" s="46"/>
      <c r="W257" s="46"/>
      <c r="X257" s="46"/>
      <c r="Y257" s="46"/>
      <c r="Z257" s="46"/>
      <c r="AA257" s="46"/>
      <c r="AB257" s="47">
        <v>7090.2</v>
      </c>
      <c r="AC257" s="46"/>
      <c r="AD257" s="46"/>
      <c r="AE257" s="46"/>
      <c r="AF257" s="46"/>
      <c r="AG257" s="46"/>
      <c r="AH257" s="51">
        <v>7371</v>
      </c>
      <c r="AI257" s="46"/>
      <c r="AJ257" s="46"/>
    </row>
    <row r="258" spans="2:36" ht="45" x14ac:dyDescent="0.25">
      <c r="B258" s="23" t="s">
        <v>98</v>
      </c>
      <c r="C258" s="38" t="s">
        <v>1097</v>
      </c>
      <c r="D258" s="24" t="s">
        <v>97</v>
      </c>
      <c r="E258" s="22" t="str">
        <f t="shared" si="1"/>
        <v>Nutanix FLOW license for 1 node, 5Y</v>
      </c>
      <c r="F258" s="41" t="s">
        <v>1068</v>
      </c>
      <c r="G258" s="46"/>
      <c r="H258" s="46"/>
      <c r="I258" s="46"/>
      <c r="J258" s="62"/>
      <c r="K258" s="46"/>
      <c r="L258" s="46"/>
      <c r="M258" s="46"/>
      <c r="N258" s="46"/>
      <c r="O258" s="46"/>
      <c r="P258" s="46"/>
      <c r="Q258" s="46"/>
      <c r="R258" s="58">
        <v>10940</v>
      </c>
      <c r="S258" s="46"/>
      <c r="T258" s="46"/>
      <c r="U258" s="46"/>
      <c r="V258" s="46"/>
      <c r="W258" s="46"/>
      <c r="X258" s="46"/>
      <c r="Y258" s="46"/>
      <c r="Z258" s="46"/>
      <c r="AA258" s="46"/>
      <c r="AB258" s="47">
        <v>11077.68</v>
      </c>
      <c r="AC258" s="46"/>
      <c r="AD258" s="46"/>
      <c r="AE258" s="46"/>
      <c r="AF258" s="46"/>
      <c r="AG258" s="46"/>
      <c r="AH258" s="51">
        <v>11516.4</v>
      </c>
      <c r="AI258" s="46"/>
      <c r="AJ258" s="46"/>
    </row>
    <row r="259" spans="2:36" ht="51" customHeight="1" x14ac:dyDescent="0.25">
      <c r="B259" s="23" t="s">
        <v>96</v>
      </c>
      <c r="C259" s="38" t="s">
        <v>1098</v>
      </c>
      <c r="D259" s="24" t="s">
        <v>95</v>
      </c>
      <c r="E259" s="22" t="str">
        <f t="shared" si="1"/>
        <v>Nutanix CALM license for 25 VMs Pack, 3Y</v>
      </c>
      <c r="F259" s="41" t="s">
        <v>1068</v>
      </c>
      <c r="G259" s="46"/>
      <c r="H259" s="46"/>
      <c r="I259" s="46"/>
      <c r="J259" s="62"/>
      <c r="K259" s="46"/>
      <c r="L259" s="46"/>
      <c r="M259" s="46"/>
      <c r="N259" s="46"/>
      <c r="O259" s="46"/>
      <c r="P259" s="46"/>
      <c r="Q259" s="46"/>
      <c r="R259" s="55">
        <v>15400</v>
      </c>
      <c r="S259" s="46"/>
      <c r="T259" s="46"/>
      <c r="U259" s="46"/>
      <c r="V259" s="46"/>
      <c r="W259" s="46"/>
      <c r="X259" s="46"/>
      <c r="Y259" s="46"/>
      <c r="Z259" s="46"/>
      <c r="AA259" s="46"/>
      <c r="AB259" s="47">
        <v>16059</v>
      </c>
      <c r="AC259" s="46"/>
      <c r="AD259" s="46"/>
      <c r="AE259" s="46"/>
      <c r="AF259" s="46"/>
      <c r="AG259" s="46"/>
      <c r="AH259" s="51">
        <v>16695</v>
      </c>
      <c r="AI259" s="46"/>
      <c r="AJ259" s="46"/>
    </row>
    <row r="260" spans="2:36" ht="45" x14ac:dyDescent="0.25">
      <c r="B260" s="23" t="s">
        <v>94</v>
      </c>
      <c r="C260" s="38" t="s">
        <v>1099</v>
      </c>
      <c r="D260" s="24" t="s">
        <v>93</v>
      </c>
      <c r="E260" s="22" t="str">
        <f t="shared" si="1"/>
        <v>Nutanix CALM license for 25 VMs Pack, 5Y</v>
      </c>
      <c r="F260" s="41" t="s">
        <v>1068</v>
      </c>
      <c r="G260" s="46"/>
      <c r="H260" s="46"/>
      <c r="I260" s="46"/>
      <c r="J260" s="62"/>
      <c r="K260" s="46"/>
      <c r="L260" s="46"/>
      <c r="M260" s="46"/>
      <c r="N260" s="46"/>
      <c r="O260" s="46"/>
      <c r="P260" s="46"/>
      <c r="Q260" s="46"/>
      <c r="R260" s="55">
        <v>24200</v>
      </c>
      <c r="S260" s="46"/>
      <c r="T260" s="46"/>
      <c r="U260" s="46"/>
      <c r="V260" s="46"/>
      <c r="W260" s="46"/>
      <c r="X260" s="46"/>
      <c r="Y260" s="46"/>
      <c r="Z260" s="46"/>
      <c r="AA260" s="46"/>
      <c r="AB260" s="47">
        <v>25250</v>
      </c>
      <c r="AC260" s="46"/>
      <c r="AD260" s="46"/>
      <c r="AE260" s="46"/>
      <c r="AF260" s="46"/>
      <c r="AG260" s="46"/>
      <c r="AH260" s="51">
        <v>26250</v>
      </c>
      <c r="AI260" s="46"/>
      <c r="AJ260" s="46"/>
    </row>
    <row r="261" spans="2:36" ht="45" x14ac:dyDescent="0.25">
      <c r="B261" s="23" t="s">
        <v>92</v>
      </c>
      <c r="C261" s="38" t="s">
        <v>1100</v>
      </c>
      <c r="D261" s="24" t="s">
        <v>91</v>
      </c>
      <c r="E261" s="22" t="str">
        <f t="shared" si="1"/>
        <v>Nutanix FILES license for 1 TiB, 3Y</v>
      </c>
      <c r="F261" s="41" t="s">
        <v>1068</v>
      </c>
      <c r="G261" s="46"/>
      <c r="H261" s="46"/>
      <c r="I261" s="46"/>
      <c r="J261" s="62"/>
      <c r="K261" s="46"/>
      <c r="L261" s="46"/>
      <c r="M261" s="46"/>
      <c r="N261" s="46"/>
      <c r="O261" s="46"/>
      <c r="P261" s="46"/>
      <c r="Q261" s="46"/>
      <c r="R261" s="58">
        <v>2630</v>
      </c>
      <c r="S261" s="46"/>
      <c r="T261" s="46"/>
      <c r="U261" s="46"/>
      <c r="V261" s="46"/>
      <c r="W261" s="46"/>
      <c r="X261" s="46"/>
      <c r="Y261" s="46"/>
      <c r="Z261" s="46"/>
      <c r="AA261" s="46"/>
      <c r="AB261" s="47">
        <v>2659.33</v>
      </c>
      <c r="AC261" s="46"/>
      <c r="AD261" s="46"/>
      <c r="AE261" s="46"/>
      <c r="AF261" s="46"/>
      <c r="AG261" s="46"/>
      <c r="AH261" s="51">
        <v>2764.65</v>
      </c>
      <c r="AI261" s="46"/>
      <c r="AJ261" s="46"/>
    </row>
    <row r="262" spans="2:36" ht="45" x14ac:dyDescent="0.25">
      <c r="B262" s="23" t="s">
        <v>90</v>
      </c>
      <c r="C262" s="38" t="s">
        <v>1101</v>
      </c>
      <c r="D262" s="24" t="s">
        <v>89</v>
      </c>
      <c r="E262" s="22" t="str">
        <f t="shared" si="1"/>
        <v>Nutanix FILES license for 1 TiB, 5Y</v>
      </c>
      <c r="F262" s="41" t="s">
        <v>1068</v>
      </c>
      <c r="G262" s="46"/>
      <c r="H262" s="46"/>
      <c r="I262" s="46"/>
      <c r="J262" s="62"/>
      <c r="K262" s="46"/>
      <c r="L262" s="46"/>
      <c r="M262" s="46"/>
      <c r="N262" s="46"/>
      <c r="O262" s="46"/>
      <c r="P262" s="46"/>
      <c r="Q262" s="46"/>
      <c r="R262" s="58">
        <v>3890</v>
      </c>
      <c r="S262" s="46"/>
      <c r="T262" s="46"/>
      <c r="U262" s="46"/>
      <c r="V262" s="46"/>
      <c r="W262" s="46"/>
      <c r="X262" s="46"/>
      <c r="Y262" s="46"/>
      <c r="Z262" s="46"/>
      <c r="AA262" s="46"/>
      <c r="AB262" s="47">
        <v>3988.4900000000002</v>
      </c>
      <c r="AC262" s="46"/>
      <c r="AD262" s="46"/>
      <c r="AE262" s="46"/>
      <c r="AF262" s="46"/>
      <c r="AG262" s="46"/>
      <c r="AH262" s="51">
        <v>4146.45</v>
      </c>
      <c r="AI262" s="46"/>
      <c r="AJ262" s="46"/>
    </row>
    <row r="263" spans="2:36" ht="15.75" x14ac:dyDescent="0.25">
      <c r="B263" s="30" t="s">
        <v>88</v>
      </c>
      <c r="C263" s="37" t="s">
        <v>1067</v>
      </c>
      <c r="D263" s="26" t="s">
        <v>87</v>
      </c>
      <c r="E263" s="26"/>
      <c r="F263" s="73"/>
      <c r="G263" s="46"/>
      <c r="H263" s="46"/>
      <c r="I263" s="46"/>
      <c r="J263" s="62"/>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row>
    <row r="264" spans="2:36" ht="48" customHeight="1" x14ac:dyDescent="0.25">
      <c r="B264" s="23" t="s">
        <v>86</v>
      </c>
      <c r="C264" s="38" t="s">
        <v>1102</v>
      </c>
      <c r="D264" s="24" t="s">
        <v>85</v>
      </c>
      <c r="E264" s="22" t="str">
        <f>D264</f>
        <v>Nutanix ERA license for vCPU of managed DB server, 3Y</v>
      </c>
      <c r="F264" s="41" t="s">
        <v>1068</v>
      </c>
      <c r="G264" s="46"/>
      <c r="H264" s="46"/>
      <c r="I264" s="46"/>
      <c r="J264" s="62"/>
      <c r="K264" s="46"/>
      <c r="L264" s="46"/>
      <c r="M264" s="46"/>
      <c r="N264" s="46"/>
      <c r="O264" s="46"/>
      <c r="P264" s="46"/>
      <c r="Q264" s="46"/>
      <c r="R264" s="58">
        <v>5810</v>
      </c>
      <c r="S264" s="46"/>
      <c r="T264" s="46"/>
      <c r="U264" s="46"/>
      <c r="V264" s="46"/>
      <c r="W264" s="46"/>
      <c r="X264" s="46"/>
      <c r="Y264" s="46"/>
      <c r="Z264" s="46"/>
      <c r="AA264" s="46"/>
      <c r="AB264" s="47">
        <v>5774.67</v>
      </c>
      <c r="AC264" s="46"/>
      <c r="AD264" s="46"/>
      <c r="AE264" s="46"/>
      <c r="AF264" s="46"/>
      <c r="AG264" s="46"/>
      <c r="AH264" s="51">
        <v>6124.6500000000005</v>
      </c>
      <c r="AI264" s="46"/>
      <c r="AJ264" s="46"/>
    </row>
    <row r="265" spans="2:36" ht="45" x14ac:dyDescent="0.25">
      <c r="B265" s="23" t="s">
        <v>84</v>
      </c>
      <c r="C265" s="38" t="s">
        <v>1103</v>
      </c>
      <c r="D265" s="24" t="s">
        <v>83</v>
      </c>
      <c r="E265" s="22" t="str">
        <f>D265</f>
        <v>Nutanix ERA license for vCPU of managed DB server, 5Y</v>
      </c>
      <c r="F265" s="41" t="s">
        <v>1068</v>
      </c>
      <c r="G265" s="46"/>
      <c r="H265" s="46"/>
      <c r="I265" s="46"/>
      <c r="J265" s="62"/>
      <c r="K265" s="46"/>
      <c r="L265" s="46"/>
      <c r="M265" s="46"/>
      <c r="N265" s="46"/>
      <c r="O265" s="46"/>
      <c r="P265" s="46"/>
      <c r="Q265" s="46"/>
      <c r="R265" s="58">
        <v>9200</v>
      </c>
      <c r="S265" s="46"/>
      <c r="T265" s="46"/>
      <c r="U265" s="46"/>
      <c r="V265" s="46"/>
      <c r="W265" s="46"/>
      <c r="X265" s="46"/>
      <c r="Y265" s="46"/>
      <c r="Z265" s="46"/>
      <c r="AA265" s="46"/>
      <c r="AB265" s="47">
        <v>9124.83</v>
      </c>
      <c r="AC265" s="46"/>
      <c r="AD265" s="46"/>
      <c r="AE265" s="46"/>
      <c r="AF265" s="46"/>
      <c r="AG265" s="46"/>
      <c r="AH265" s="51">
        <v>9677.85</v>
      </c>
      <c r="AI265" s="46"/>
      <c r="AJ265" s="46"/>
    </row>
    <row r="266" spans="2:36" ht="45" x14ac:dyDescent="0.25">
      <c r="B266" s="23" t="s">
        <v>82</v>
      </c>
      <c r="C266" s="38" t="s">
        <v>1104</v>
      </c>
      <c r="D266" s="24" t="s">
        <v>81</v>
      </c>
      <c r="E266" s="22" t="str">
        <f>D266</f>
        <v>Nutanix BUCKETS license for 1 TiB, 3Y</v>
      </c>
      <c r="F266" s="41" t="s">
        <v>1068</v>
      </c>
      <c r="G266" s="46"/>
      <c r="H266" s="46"/>
      <c r="I266" s="46"/>
      <c r="J266" s="62"/>
      <c r="K266" s="46"/>
      <c r="L266" s="46"/>
      <c r="M266" s="46"/>
      <c r="N266" s="46"/>
      <c r="O266" s="46"/>
      <c r="P266" s="46"/>
      <c r="Q266" s="46"/>
      <c r="R266" s="58">
        <v>1610</v>
      </c>
      <c r="S266" s="46"/>
      <c r="T266" s="46"/>
      <c r="U266" s="46"/>
      <c r="V266" s="46"/>
      <c r="W266" s="46"/>
      <c r="X266" s="46"/>
      <c r="Y266" s="46"/>
      <c r="Z266" s="46"/>
      <c r="AA266" s="46"/>
      <c r="AB266" s="47">
        <v>1596.87</v>
      </c>
      <c r="AC266" s="46"/>
      <c r="AD266" s="46"/>
      <c r="AE266" s="46"/>
      <c r="AF266" s="46"/>
      <c r="AG266" s="46"/>
      <c r="AH266" s="51">
        <v>1693.65</v>
      </c>
      <c r="AI266" s="46"/>
      <c r="AJ266" s="46"/>
    </row>
    <row r="267" spans="2:36" ht="45" x14ac:dyDescent="0.25">
      <c r="B267" s="23" t="s">
        <v>80</v>
      </c>
      <c r="C267" s="38" t="s">
        <v>1105</v>
      </c>
      <c r="D267" s="24" t="s">
        <v>79</v>
      </c>
      <c r="E267" s="22" t="str">
        <f>D267</f>
        <v>Nutanix BUCKETS license for 1 TiB, 5Y</v>
      </c>
      <c r="F267" s="41" t="s">
        <v>1068</v>
      </c>
      <c r="G267" s="46"/>
      <c r="H267" s="46"/>
      <c r="I267" s="46"/>
      <c r="J267" s="62"/>
      <c r="K267" s="46"/>
      <c r="L267" s="46"/>
      <c r="M267" s="46"/>
      <c r="N267" s="46"/>
      <c r="O267" s="46"/>
      <c r="P267" s="46"/>
      <c r="Q267" s="46"/>
      <c r="R267" s="58">
        <v>2400</v>
      </c>
      <c r="S267" s="46"/>
      <c r="T267" s="46"/>
      <c r="U267" s="46"/>
      <c r="V267" s="46"/>
      <c r="W267" s="46"/>
      <c r="X267" s="46"/>
      <c r="Y267" s="46"/>
      <c r="Z267" s="46"/>
      <c r="AA267" s="46"/>
      <c r="AB267" s="47">
        <v>2395.8000000000002</v>
      </c>
      <c r="AC267" s="46"/>
      <c r="AD267" s="46"/>
      <c r="AE267" s="46"/>
      <c r="AF267" s="46"/>
      <c r="AG267" s="46"/>
      <c r="AH267" s="51">
        <v>2541</v>
      </c>
      <c r="AI267" s="46"/>
      <c r="AJ267" s="46"/>
    </row>
    <row r="268" spans="2:36" ht="15.75" x14ac:dyDescent="0.25">
      <c r="B268" s="30" t="s">
        <v>78</v>
      </c>
      <c r="C268" s="37" t="s">
        <v>1106</v>
      </c>
      <c r="D268" s="26" t="s">
        <v>77</v>
      </c>
      <c r="E268" s="26"/>
      <c r="F268" s="71"/>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row>
    <row r="269" spans="2:36" ht="15.75" x14ac:dyDescent="0.25">
      <c r="B269" s="30" t="s">
        <v>76</v>
      </c>
      <c r="C269" s="37" t="s">
        <v>1107</v>
      </c>
      <c r="D269" s="26" t="s">
        <v>75</v>
      </c>
      <c r="E269" s="2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row>
    <row r="270" spans="2:36" ht="51.75" customHeight="1" x14ac:dyDescent="0.25">
      <c r="B270" s="23" t="s">
        <v>74</v>
      </c>
      <c r="C270" s="38" t="s">
        <v>1108</v>
      </c>
      <c r="D270" s="22" t="s">
        <v>73</v>
      </c>
      <c r="E270" s="22" t="s">
        <v>72</v>
      </c>
      <c r="F270" s="42" t="s">
        <v>1116</v>
      </c>
      <c r="G270" s="46"/>
      <c r="H270" s="46"/>
      <c r="I270" s="46"/>
      <c r="J270" s="46"/>
      <c r="K270" s="46"/>
      <c r="L270" s="46"/>
      <c r="M270" s="46"/>
      <c r="N270" s="47">
        <v>18749.5</v>
      </c>
      <c r="O270" s="46"/>
      <c r="P270" s="46"/>
      <c r="Q270" s="46"/>
      <c r="R270" s="46"/>
      <c r="S270" s="46"/>
      <c r="T270" s="47">
        <v>17045</v>
      </c>
      <c r="U270" s="46"/>
      <c r="V270" s="46"/>
      <c r="W270" s="58">
        <v>18749.5</v>
      </c>
      <c r="X270" s="46"/>
      <c r="Y270" s="46"/>
      <c r="Z270" s="46"/>
      <c r="AA270" s="46"/>
      <c r="AB270" s="46"/>
      <c r="AC270" s="46"/>
      <c r="AD270" s="46"/>
      <c r="AE270" s="46"/>
      <c r="AF270" s="46"/>
      <c r="AG270" s="46"/>
      <c r="AH270" s="46"/>
      <c r="AI270" s="46"/>
      <c r="AJ270" s="46"/>
    </row>
    <row r="271" spans="2:36" ht="60" customHeight="1" x14ac:dyDescent="0.25">
      <c r="B271" s="23" t="s">
        <v>71</v>
      </c>
      <c r="C271" s="38" t="s">
        <v>1109</v>
      </c>
      <c r="D271" s="22" t="s">
        <v>70</v>
      </c>
      <c r="E271" s="22" t="s">
        <v>69</v>
      </c>
      <c r="F271" s="42" t="s">
        <v>1116</v>
      </c>
      <c r="G271" s="46"/>
      <c r="H271" s="46"/>
      <c r="I271" s="46"/>
      <c r="J271" s="46"/>
      <c r="K271" s="46"/>
      <c r="L271" s="46"/>
      <c r="M271" s="46"/>
      <c r="N271" s="55">
        <v>4687.375</v>
      </c>
      <c r="O271" s="46"/>
      <c r="P271" s="46"/>
      <c r="Q271" s="46"/>
      <c r="R271" s="46"/>
      <c r="S271" s="46"/>
      <c r="T271" s="47">
        <v>4261.25</v>
      </c>
      <c r="U271" s="46"/>
      <c r="V271" s="46"/>
      <c r="W271" s="58">
        <v>4687.37</v>
      </c>
      <c r="X271" s="46"/>
      <c r="Y271" s="46"/>
      <c r="Z271" s="46"/>
      <c r="AA271" s="46"/>
      <c r="AB271" s="46"/>
      <c r="AC271" s="46"/>
      <c r="AD271" s="46"/>
      <c r="AE271" s="46"/>
      <c r="AF271" s="46"/>
      <c r="AG271" s="46"/>
      <c r="AH271" s="46"/>
      <c r="AI271" s="46"/>
      <c r="AJ271" s="46"/>
    </row>
    <row r="272" spans="2:36" ht="45" x14ac:dyDescent="0.25">
      <c r="B272" s="23" t="s">
        <v>68</v>
      </c>
      <c r="C272" s="38" t="s">
        <v>1110</v>
      </c>
      <c r="D272" s="22" t="s">
        <v>67</v>
      </c>
      <c r="E272" s="22" t="s">
        <v>66</v>
      </c>
      <c r="F272" s="42" t="s">
        <v>1116</v>
      </c>
      <c r="G272" s="46"/>
      <c r="H272" s="46"/>
      <c r="I272" s="46"/>
      <c r="J272" s="46"/>
      <c r="K272" s="46"/>
      <c r="L272" s="46"/>
      <c r="M272" s="46"/>
      <c r="N272" s="55">
        <v>37500.100000000006</v>
      </c>
      <c r="O272" s="46"/>
      <c r="P272" s="46"/>
      <c r="Q272" s="46"/>
      <c r="R272" s="46"/>
      <c r="S272" s="46"/>
      <c r="T272" s="47">
        <v>34091</v>
      </c>
      <c r="U272" s="46"/>
      <c r="V272" s="46"/>
      <c r="W272" s="58">
        <v>37500.1</v>
      </c>
      <c r="X272" s="46"/>
      <c r="Y272" s="46"/>
      <c r="Z272" s="46"/>
      <c r="AA272" s="46"/>
      <c r="AB272" s="46"/>
      <c r="AC272" s="46"/>
      <c r="AD272" s="46"/>
      <c r="AE272" s="46"/>
      <c r="AF272" s="46"/>
      <c r="AG272" s="46"/>
      <c r="AH272" s="46"/>
      <c r="AI272" s="46"/>
      <c r="AJ272" s="46"/>
    </row>
    <row r="273" spans="2:36" ht="45" x14ac:dyDescent="0.25">
      <c r="B273" s="23" t="s">
        <v>65</v>
      </c>
      <c r="C273" s="38" t="s">
        <v>1111</v>
      </c>
      <c r="D273" s="22" t="s">
        <v>64</v>
      </c>
      <c r="E273" s="22" t="s">
        <v>63</v>
      </c>
      <c r="F273" s="42" t="s">
        <v>1116</v>
      </c>
      <c r="G273" s="46"/>
      <c r="H273" s="46"/>
      <c r="I273" s="46"/>
      <c r="J273" s="46"/>
      <c r="K273" s="46"/>
      <c r="L273" s="46"/>
      <c r="M273" s="46"/>
      <c r="N273" s="55">
        <v>9375.0250000000015</v>
      </c>
      <c r="O273" s="46"/>
      <c r="P273" s="46"/>
      <c r="Q273" s="46"/>
      <c r="R273" s="46"/>
      <c r="S273" s="46"/>
      <c r="T273" s="47">
        <v>8522.75</v>
      </c>
      <c r="U273" s="46"/>
      <c r="V273" s="46"/>
      <c r="W273" s="58">
        <v>9375.0300000000007</v>
      </c>
      <c r="X273" s="46"/>
      <c r="Y273" s="46"/>
      <c r="Z273" s="46"/>
      <c r="AA273" s="46"/>
      <c r="AB273" s="46"/>
      <c r="AC273" s="46"/>
      <c r="AD273" s="46"/>
      <c r="AE273" s="46"/>
      <c r="AF273" s="46"/>
      <c r="AG273" s="46"/>
      <c r="AH273" s="46"/>
      <c r="AI273" s="46"/>
      <c r="AJ273" s="46"/>
    </row>
    <row r="274" spans="2:36" ht="45" x14ac:dyDescent="0.25">
      <c r="B274" s="23" t="s">
        <v>62</v>
      </c>
      <c r="C274" s="38" t="s">
        <v>1112</v>
      </c>
      <c r="D274" s="22" t="s">
        <v>61</v>
      </c>
      <c r="E274" s="22" t="s">
        <v>60</v>
      </c>
      <c r="F274" s="42" t="s">
        <v>1116</v>
      </c>
      <c r="G274" s="46"/>
      <c r="H274" s="46"/>
      <c r="I274" s="46"/>
      <c r="J274" s="46"/>
      <c r="K274" s="46"/>
      <c r="L274" s="46"/>
      <c r="M274" s="46"/>
      <c r="N274" s="55">
        <v>8124.6</v>
      </c>
      <c r="O274" s="46"/>
      <c r="P274" s="46"/>
      <c r="Q274" s="46"/>
      <c r="R274" s="46"/>
      <c r="S274" s="46"/>
      <c r="T274" s="47">
        <v>7386</v>
      </c>
      <c r="U274" s="46"/>
      <c r="V274" s="46"/>
      <c r="W274" s="58">
        <v>8124.6</v>
      </c>
      <c r="X274" s="46"/>
      <c r="Y274" s="46"/>
      <c r="Z274" s="46"/>
      <c r="AA274" s="46"/>
      <c r="AB274" s="46"/>
      <c r="AC274" s="46"/>
      <c r="AD274" s="46"/>
      <c r="AE274" s="46"/>
      <c r="AF274" s="46"/>
      <c r="AG274" s="46"/>
      <c r="AH274" s="46"/>
      <c r="AI274" s="46"/>
      <c r="AJ274" s="46"/>
    </row>
    <row r="275" spans="2:36" ht="45" x14ac:dyDescent="0.25">
      <c r="B275" s="23" t="s">
        <v>59</v>
      </c>
      <c r="C275" s="38" t="s">
        <v>1113</v>
      </c>
      <c r="D275" s="22" t="s">
        <v>58</v>
      </c>
      <c r="E275" s="22" t="s">
        <v>57</v>
      </c>
      <c r="F275" s="42" t="s">
        <v>1116</v>
      </c>
      <c r="G275" s="46"/>
      <c r="H275" s="46"/>
      <c r="I275" s="46"/>
      <c r="J275" s="46"/>
      <c r="K275" s="46"/>
      <c r="L275" s="46"/>
      <c r="M275" s="46"/>
      <c r="N275" s="55">
        <v>2031.15</v>
      </c>
      <c r="O275" s="46"/>
      <c r="P275" s="46"/>
      <c r="Q275" s="46"/>
      <c r="R275" s="46"/>
      <c r="S275" s="46"/>
      <c r="T275" s="47">
        <v>1846.5</v>
      </c>
      <c r="U275" s="46"/>
      <c r="V275" s="46"/>
      <c r="W275" s="58">
        <v>2031.15</v>
      </c>
      <c r="X275" s="46"/>
      <c r="Y275" s="46"/>
      <c r="Z275" s="46"/>
      <c r="AA275" s="46"/>
      <c r="AB275" s="46"/>
      <c r="AC275" s="46"/>
      <c r="AD275" s="46"/>
      <c r="AE275" s="46"/>
      <c r="AF275" s="46"/>
      <c r="AG275" s="46"/>
      <c r="AH275" s="46"/>
      <c r="AI275" s="46"/>
      <c r="AJ275" s="46"/>
    </row>
    <row r="276" spans="2:36" ht="60" customHeight="1" x14ac:dyDescent="0.25">
      <c r="B276" s="23" t="s">
        <v>56</v>
      </c>
      <c r="C276" s="38" t="s">
        <v>1114</v>
      </c>
      <c r="D276" s="22" t="s">
        <v>55</v>
      </c>
      <c r="E276" s="22" t="s">
        <v>54</v>
      </c>
      <c r="F276" s="42" t="s">
        <v>1116</v>
      </c>
      <c r="G276" s="46"/>
      <c r="H276" s="46"/>
      <c r="I276" s="46"/>
      <c r="J276" s="46"/>
      <c r="K276" s="46"/>
      <c r="L276" s="46"/>
      <c r="M276" s="46"/>
      <c r="N276" s="55">
        <v>8124.6</v>
      </c>
      <c r="O276" s="46"/>
      <c r="P276" s="46"/>
      <c r="Q276" s="46"/>
      <c r="R276" s="46"/>
      <c r="S276" s="46"/>
      <c r="T276" s="47">
        <v>7386</v>
      </c>
      <c r="U276" s="46"/>
      <c r="V276" s="46"/>
      <c r="W276" s="58">
        <v>8124.6</v>
      </c>
      <c r="X276" s="46"/>
      <c r="Y276" s="46"/>
      <c r="Z276" s="46"/>
      <c r="AA276" s="46"/>
      <c r="AB276" s="46"/>
      <c r="AC276" s="46"/>
      <c r="AD276" s="46"/>
      <c r="AE276" s="46"/>
      <c r="AF276" s="46"/>
      <c r="AG276" s="46"/>
      <c r="AH276" s="46"/>
      <c r="AI276" s="46"/>
      <c r="AJ276" s="46"/>
    </row>
    <row r="277" spans="2:36" ht="45" x14ac:dyDescent="0.25">
      <c r="B277" s="23" t="s">
        <v>53</v>
      </c>
      <c r="C277" s="38" t="s">
        <v>1115</v>
      </c>
      <c r="D277" s="22" t="s">
        <v>52</v>
      </c>
      <c r="E277" s="22" t="s">
        <v>51</v>
      </c>
      <c r="F277" s="42" t="s">
        <v>1116</v>
      </c>
      <c r="G277" s="46"/>
      <c r="H277" s="46"/>
      <c r="I277" s="46"/>
      <c r="J277" s="46"/>
      <c r="K277" s="46"/>
      <c r="L277" s="46"/>
      <c r="M277" s="46"/>
      <c r="N277" s="55">
        <v>2031.15</v>
      </c>
      <c r="O277" s="46"/>
      <c r="P277" s="46"/>
      <c r="Q277" s="46"/>
      <c r="R277" s="46"/>
      <c r="S277" s="46"/>
      <c r="T277" s="47">
        <v>1846.5</v>
      </c>
      <c r="U277" s="46"/>
      <c r="V277" s="46"/>
      <c r="W277" s="58">
        <v>2031.15</v>
      </c>
      <c r="X277" s="46"/>
      <c r="Y277" s="46"/>
      <c r="Z277" s="46"/>
      <c r="AA277" s="46"/>
      <c r="AB277" s="46"/>
      <c r="AC277" s="46"/>
      <c r="AD277" s="46"/>
      <c r="AE277" s="46"/>
      <c r="AF277" s="46"/>
      <c r="AG277" s="46"/>
      <c r="AH277" s="46"/>
      <c r="AI277" s="46"/>
      <c r="AJ277" s="46"/>
    </row>
    <row r="278" spans="2:36" ht="15.75" x14ac:dyDescent="0.25">
      <c r="B278" s="30" t="s">
        <v>50</v>
      </c>
      <c r="C278" s="37" t="s">
        <v>1117</v>
      </c>
      <c r="D278" s="26" t="s">
        <v>49</v>
      </c>
      <c r="E278" s="2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row>
    <row r="279" spans="2:36" ht="36" customHeight="1" x14ac:dyDescent="0.25">
      <c r="B279" s="23" t="s">
        <v>48</v>
      </c>
      <c r="C279" s="38" t="s">
        <v>1118</v>
      </c>
      <c r="D279" s="22" t="s">
        <v>47</v>
      </c>
      <c r="E279" s="22" t="s">
        <v>46</v>
      </c>
      <c r="F279" s="42" t="s">
        <v>1123</v>
      </c>
      <c r="G279" s="46"/>
      <c r="H279" s="46"/>
      <c r="I279" s="46"/>
      <c r="J279" s="46"/>
      <c r="K279" s="46"/>
      <c r="L279" s="46"/>
      <c r="M279" s="46"/>
      <c r="N279" s="46"/>
      <c r="O279" s="46"/>
      <c r="P279" s="46"/>
      <c r="Q279" s="46"/>
      <c r="R279" s="46"/>
      <c r="S279" s="46"/>
      <c r="T279" s="47">
        <v>510</v>
      </c>
      <c r="U279" s="46"/>
      <c r="V279" s="46"/>
      <c r="W279" s="58">
        <v>561</v>
      </c>
      <c r="X279" s="46"/>
      <c r="Y279" s="46"/>
      <c r="Z279" s="46"/>
      <c r="AA279" s="46"/>
      <c r="AB279" s="46"/>
      <c r="AC279" s="46"/>
      <c r="AD279" s="46"/>
      <c r="AE279" s="46"/>
      <c r="AF279" s="46"/>
      <c r="AG279" s="46"/>
      <c r="AH279" s="46"/>
      <c r="AI279" s="46"/>
      <c r="AJ279" s="46"/>
    </row>
    <row r="280" spans="2:36" ht="34.5" customHeight="1" x14ac:dyDescent="0.25">
      <c r="B280" s="23" t="s">
        <v>45</v>
      </c>
      <c r="C280" s="38" t="s">
        <v>1119</v>
      </c>
      <c r="D280" s="22" t="s">
        <v>31</v>
      </c>
      <c r="E280" s="22" t="s">
        <v>44</v>
      </c>
      <c r="F280" s="42" t="s">
        <v>1123</v>
      </c>
      <c r="G280" s="46"/>
      <c r="H280" s="46"/>
      <c r="I280" s="46"/>
      <c r="J280" s="46"/>
      <c r="K280" s="46"/>
      <c r="L280" s="46"/>
      <c r="M280" s="46"/>
      <c r="N280" s="46"/>
      <c r="O280" s="46"/>
      <c r="P280" s="46"/>
      <c r="Q280" s="46"/>
      <c r="R280" s="46"/>
      <c r="S280" s="46"/>
      <c r="T280" s="47">
        <v>127.5</v>
      </c>
      <c r="U280" s="46"/>
      <c r="V280" s="46"/>
      <c r="W280" s="58">
        <v>109.45</v>
      </c>
      <c r="X280" s="46"/>
      <c r="Y280" s="46"/>
      <c r="Z280" s="46"/>
      <c r="AA280" s="46"/>
      <c r="AB280" s="46"/>
      <c r="AC280" s="46"/>
      <c r="AD280" s="46"/>
      <c r="AE280" s="46"/>
      <c r="AF280" s="46"/>
      <c r="AG280" s="46"/>
      <c r="AH280" s="46"/>
      <c r="AI280" s="46"/>
      <c r="AJ280" s="46"/>
    </row>
    <row r="281" spans="2:36" ht="36" customHeight="1" x14ac:dyDescent="0.25">
      <c r="B281" s="23" t="s">
        <v>43</v>
      </c>
      <c r="C281" s="38" t="s">
        <v>1120</v>
      </c>
      <c r="D281" s="22" t="s">
        <v>42</v>
      </c>
      <c r="E281" s="22" t="s">
        <v>41</v>
      </c>
      <c r="F281" s="42" t="s">
        <v>1123</v>
      </c>
      <c r="G281" s="46"/>
      <c r="H281" s="46"/>
      <c r="I281" s="46"/>
      <c r="J281" s="46"/>
      <c r="K281" s="46"/>
      <c r="L281" s="46"/>
      <c r="M281" s="46"/>
      <c r="N281" s="46"/>
      <c r="O281" s="46"/>
      <c r="P281" s="46"/>
      <c r="Q281" s="46"/>
      <c r="R281" s="46"/>
      <c r="S281" s="46"/>
      <c r="T281" s="47">
        <v>101</v>
      </c>
      <c r="U281" s="46"/>
      <c r="V281" s="46"/>
      <c r="W281" s="58">
        <v>111.1</v>
      </c>
      <c r="X281" s="46"/>
      <c r="Y281" s="46"/>
      <c r="Z281" s="46"/>
      <c r="AA281" s="46"/>
      <c r="AB281" s="46"/>
      <c r="AC281" s="46"/>
      <c r="AD281" s="46"/>
      <c r="AE281" s="46"/>
      <c r="AF281" s="46"/>
      <c r="AG281" s="46"/>
      <c r="AH281" s="46"/>
      <c r="AI281" s="46"/>
      <c r="AJ281" s="46"/>
    </row>
    <row r="282" spans="2:36" ht="40.5" customHeight="1" x14ac:dyDescent="0.25">
      <c r="B282" s="23" t="s">
        <v>40</v>
      </c>
      <c r="C282" s="38" t="s">
        <v>1121</v>
      </c>
      <c r="D282" s="22" t="s">
        <v>16</v>
      </c>
      <c r="E282" s="22" t="s">
        <v>39</v>
      </c>
      <c r="F282" s="42" t="s">
        <v>1123</v>
      </c>
      <c r="G282" s="46"/>
      <c r="H282" s="46"/>
      <c r="I282" s="46"/>
      <c r="J282" s="46"/>
      <c r="K282" s="46"/>
      <c r="L282" s="46"/>
      <c r="M282" s="46"/>
      <c r="N282" s="46"/>
      <c r="O282" s="46"/>
      <c r="P282" s="46"/>
      <c r="Q282" s="46"/>
      <c r="R282" s="46"/>
      <c r="S282" s="46"/>
      <c r="T282" s="47">
        <v>3409</v>
      </c>
      <c r="U282" s="46"/>
      <c r="V282" s="46"/>
      <c r="W282" s="58">
        <v>3749.9</v>
      </c>
      <c r="X282" s="46"/>
      <c r="Y282" s="46"/>
      <c r="Z282" s="46"/>
      <c r="AA282" s="46"/>
      <c r="AB282" s="46"/>
      <c r="AC282" s="46"/>
      <c r="AD282" s="46"/>
      <c r="AE282" s="46"/>
      <c r="AF282" s="46"/>
      <c r="AG282" s="46"/>
      <c r="AH282" s="46"/>
      <c r="AI282" s="46"/>
      <c r="AJ282" s="46"/>
    </row>
    <row r="283" spans="2:36" ht="36" customHeight="1" x14ac:dyDescent="0.25">
      <c r="B283" s="23" t="s">
        <v>38</v>
      </c>
      <c r="C283" s="38" t="s">
        <v>1122</v>
      </c>
      <c r="D283" s="22" t="s">
        <v>14</v>
      </c>
      <c r="E283" s="22" t="s">
        <v>37</v>
      </c>
      <c r="F283" s="42" t="s">
        <v>1123</v>
      </c>
      <c r="G283" s="46"/>
      <c r="H283" s="46"/>
      <c r="I283" s="46"/>
      <c r="J283" s="46"/>
      <c r="K283" s="46"/>
      <c r="L283" s="46"/>
      <c r="M283" s="46"/>
      <c r="N283" s="46"/>
      <c r="O283" s="46"/>
      <c r="P283" s="46"/>
      <c r="Q283" s="46"/>
      <c r="R283" s="46"/>
      <c r="S283" s="46"/>
      <c r="T283" s="47">
        <v>852.25</v>
      </c>
      <c r="U283" s="46"/>
      <c r="V283" s="46"/>
      <c r="W283" s="58">
        <v>937.48</v>
      </c>
      <c r="X283" s="46"/>
      <c r="Y283" s="46"/>
      <c r="Z283" s="46"/>
      <c r="AA283" s="46"/>
      <c r="AB283" s="46"/>
      <c r="AC283" s="46"/>
      <c r="AD283" s="46"/>
      <c r="AE283" s="46"/>
      <c r="AF283" s="46"/>
      <c r="AG283" s="46"/>
      <c r="AH283" s="46"/>
      <c r="AI283" s="46"/>
      <c r="AJ283" s="46"/>
    </row>
    <row r="284" spans="2:36" ht="15.75" x14ac:dyDescent="0.25">
      <c r="B284" s="29" t="s">
        <v>36</v>
      </c>
      <c r="C284" s="37" t="s">
        <v>1124</v>
      </c>
      <c r="D284" s="26" t="s">
        <v>35</v>
      </c>
      <c r="E284" s="2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row>
    <row r="285" spans="2:36" ht="34.5" customHeight="1" x14ac:dyDescent="0.25">
      <c r="B285" s="23" t="s">
        <v>34</v>
      </c>
      <c r="C285" s="38" t="s">
        <v>1125</v>
      </c>
      <c r="D285" s="22" t="s">
        <v>19</v>
      </c>
      <c r="E285" s="22" t="s">
        <v>33</v>
      </c>
      <c r="F285" s="42" t="s">
        <v>1123</v>
      </c>
      <c r="G285" s="46"/>
      <c r="H285" s="46"/>
      <c r="I285" s="46"/>
      <c r="J285" s="46"/>
      <c r="K285" s="46"/>
      <c r="L285" s="46"/>
      <c r="M285" s="46"/>
      <c r="N285" s="46"/>
      <c r="O285" s="46"/>
      <c r="P285" s="46"/>
      <c r="Q285" s="46"/>
      <c r="R285" s="46"/>
      <c r="S285" s="46"/>
      <c r="T285" s="47">
        <v>148</v>
      </c>
      <c r="U285" s="46"/>
      <c r="V285" s="46"/>
      <c r="W285" s="58">
        <v>162.80000000000001</v>
      </c>
      <c r="X285" s="46"/>
      <c r="Y285" s="46"/>
      <c r="Z285" s="46"/>
      <c r="AA285" s="46"/>
      <c r="AB285" s="46"/>
      <c r="AC285" s="46"/>
      <c r="AD285" s="46"/>
      <c r="AE285" s="46"/>
      <c r="AF285" s="46"/>
      <c r="AG285" s="46"/>
      <c r="AH285" s="46"/>
      <c r="AI285" s="46"/>
      <c r="AJ285" s="46"/>
    </row>
    <row r="286" spans="2:36" ht="34.5" customHeight="1" x14ac:dyDescent="0.25">
      <c r="B286" s="23" t="s">
        <v>32</v>
      </c>
      <c r="C286" s="38" t="s">
        <v>1126</v>
      </c>
      <c r="D286" s="22" t="s">
        <v>31</v>
      </c>
      <c r="E286" s="22" t="s">
        <v>30</v>
      </c>
      <c r="F286" s="42" t="s">
        <v>1123</v>
      </c>
      <c r="G286" s="46"/>
      <c r="H286" s="46"/>
      <c r="I286" s="46"/>
      <c r="J286" s="46"/>
      <c r="K286" s="46"/>
      <c r="L286" s="46"/>
      <c r="M286" s="46"/>
      <c r="N286" s="46"/>
      <c r="O286" s="46"/>
      <c r="P286" s="46"/>
      <c r="Q286" s="46"/>
      <c r="R286" s="46"/>
      <c r="S286" s="46"/>
      <c r="T286" s="47">
        <v>37</v>
      </c>
      <c r="U286" s="46"/>
      <c r="V286" s="46"/>
      <c r="W286" s="58">
        <v>40.700000000000003</v>
      </c>
      <c r="X286" s="46"/>
      <c r="Y286" s="46"/>
      <c r="Z286" s="46"/>
      <c r="AA286" s="46"/>
      <c r="AB286" s="46"/>
      <c r="AC286" s="46"/>
      <c r="AD286" s="46"/>
      <c r="AE286" s="46"/>
      <c r="AF286" s="46"/>
      <c r="AG286" s="46"/>
      <c r="AH286" s="46"/>
      <c r="AI286" s="46"/>
      <c r="AJ286" s="46"/>
    </row>
    <row r="287" spans="2:36" ht="36" customHeight="1" x14ac:dyDescent="0.25">
      <c r="B287" s="23" t="s">
        <v>29</v>
      </c>
      <c r="C287" s="38" t="s">
        <v>1127</v>
      </c>
      <c r="D287" s="22" t="s">
        <v>28</v>
      </c>
      <c r="E287" s="22" t="s">
        <v>27</v>
      </c>
      <c r="F287" s="42" t="s">
        <v>1123</v>
      </c>
      <c r="G287" s="46"/>
      <c r="H287" s="46"/>
      <c r="I287" s="46"/>
      <c r="J287" s="46"/>
      <c r="K287" s="46"/>
      <c r="L287" s="46"/>
      <c r="M287" s="46"/>
      <c r="N287" s="46"/>
      <c r="O287" s="46"/>
      <c r="P287" s="46"/>
      <c r="Q287" s="46"/>
      <c r="R287" s="46"/>
      <c r="S287" s="46"/>
      <c r="T287" s="47">
        <v>30</v>
      </c>
      <c r="U287" s="46"/>
      <c r="V287" s="46"/>
      <c r="W287" s="58">
        <v>33</v>
      </c>
      <c r="X287" s="46"/>
      <c r="Y287" s="46"/>
      <c r="Z287" s="46"/>
      <c r="AA287" s="46"/>
      <c r="AB287" s="46"/>
      <c r="AC287" s="46"/>
      <c r="AD287" s="46"/>
      <c r="AE287" s="46"/>
      <c r="AF287" s="46"/>
      <c r="AG287" s="46"/>
      <c r="AH287" s="46"/>
      <c r="AI287" s="46"/>
      <c r="AJ287" s="46"/>
    </row>
    <row r="288" spans="2:36" ht="36.75" customHeight="1" x14ac:dyDescent="0.25">
      <c r="B288" s="23" t="s">
        <v>26</v>
      </c>
      <c r="C288" s="38" t="s">
        <v>1128</v>
      </c>
      <c r="D288" s="22" t="s">
        <v>16</v>
      </c>
      <c r="E288" s="22" t="s">
        <v>25</v>
      </c>
      <c r="F288" s="42" t="s">
        <v>1162</v>
      </c>
      <c r="G288" s="46"/>
      <c r="H288" s="46"/>
      <c r="I288" s="46"/>
      <c r="J288" s="46"/>
      <c r="K288" s="46"/>
      <c r="L288" s="46"/>
      <c r="M288" s="46"/>
      <c r="N288" s="46"/>
      <c r="O288" s="46"/>
      <c r="P288" s="46"/>
      <c r="Q288" s="46"/>
      <c r="R288" s="46"/>
      <c r="S288" s="46"/>
      <c r="T288" s="47">
        <v>1534</v>
      </c>
      <c r="U288" s="46"/>
      <c r="V288" s="46"/>
      <c r="W288" s="58">
        <v>1687.4</v>
      </c>
      <c r="X288" s="46"/>
      <c r="Y288" s="46"/>
      <c r="Z288" s="46"/>
      <c r="AA288" s="46"/>
      <c r="AB288" s="46"/>
      <c r="AC288" s="46"/>
      <c r="AD288" s="46"/>
      <c r="AE288" s="46"/>
      <c r="AF288" s="46"/>
      <c r="AG288" s="46"/>
      <c r="AH288" s="46"/>
      <c r="AI288" s="46"/>
      <c r="AJ288" s="46"/>
    </row>
    <row r="289" spans="2:36" ht="38.25" customHeight="1" x14ac:dyDescent="0.25">
      <c r="B289" s="23" t="s">
        <v>24</v>
      </c>
      <c r="C289" s="38" t="s">
        <v>1129</v>
      </c>
      <c r="D289" s="22" t="s">
        <v>14</v>
      </c>
      <c r="E289" s="22" t="s">
        <v>23</v>
      </c>
      <c r="F289" s="42" t="s">
        <v>1162</v>
      </c>
      <c r="G289" s="46"/>
      <c r="H289" s="46"/>
      <c r="I289" s="46"/>
      <c r="J289" s="46"/>
      <c r="K289" s="46"/>
      <c r="L289" s="46"/>
      <c r="M289" s="46"/>
      <c r="N289" s="46"/>
      <c r="O289" s="46"/>
      <c r="P289" s="46"/>
      <c r="Q289" s="46"/>
      <c r="R289" s="46"/>
      <c r="S289" s="46"/>
      <c r="T289" s="47">
        <v>383.5</v>
      </c>
      <c r="U289" s="46"/>
      <c r="V289" s="46"/>
      <c r="W289" s="58">
        <v>421.85</v>
      </c>
      <c r="X289" s="46"/>
      <c r="Y289" s="46"/>
      <c r="Z289" s="46"/>
      <c r="AA289" s="46"/>
      <c r="AB289" s="46"/>
      <c r="AC289" s="46"/>
      <c r="AD289" s="46"/>
      <c r="AE289" s="46"/>
      <c r="AF289" s="46"/>
      <c r="AG289" s="46"/>
      <c r="AH289" s="46"/>
      <c r="AI289" s="46"/>
      <c r="AJ289" s="46"/>
    </row>
    <row r="290" spans="2:36" ht="15.75" x14ac:dyDescent="0.25">
      <c r="B290" s="29" t="s">
        <v>22</v>
      </c>
      <c r="C290" s="37" t="s">
        <v>1130</v>
      </c>
      <c r="D290" s="26" t="s">
        <v>21</v>
      </c>
      <c r="E290" s="2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row>
    <row r="291" spans="2:36" ht="38.25" customHeight="1" x14ac:dyDescent="0.25">
      <c r="B291" s="12" t="s">
        <v>20</v>
      </c>
      <c r="C291" s="38" t="s">
        <v>1131</v>
      </c>
      <c r="D291" s="22" t="s">
        <v>19</v>
      </c>
      <c r="E291" s="22" t="s">
        <v>18</v>
      </c>
      <c r="F291" s="42" t="s">
        <v>1161</v>
      </c>
      <c r="G291" s="46"/>
      <c r="H291" s="46"/>
      <c r="I291" s="46"/>
      <c r="J291" s="46"/>
      <c r="K291" s="46"/>
      <c r="L291" s="46"/>
      <c r="M291" s="46"/>
      <c r="N291" s="46"/>
      <c r="O291" s="46"/>
      <c r="P291" s="46"/>
      <c r="Q291" s="46"/>
      <c r="R291" s="46"/>
      <c r="S291" s="46"/>
      <c r="T291" s="47">
        <v>398</v>
      </c>
      <c r="U291" s="46"/>
      <c r="V291" s="46"/>
      <c r="W291" s="56">
        <v>437.8</v>
      </c>
      <c r="X291" s="46"/>
      <c r="Y291" s="46"/>
      <c r="Z291" s="46"/>
      <c r="AA291" s="46"/>
      <c r="AB291" s="46"/>
      <c r="AC291" s="46"/>
      <c r="AD291" s="46"/>
      <c r="AE291" s="46"/>
      <c r="AF291" s="46"/>
      <c r="AG291" s="46"/>
      <c r="AH291" s="46"/>
      <c r="AI291" s="46"/>
      <c r="AJ291" s="46"/>
    </row>
    <row r="292" spans="2:36" ht="39" customHeight="1" x14ac:dyDescent="0.25">
      <c r="B292" s="12" t="s">
        <v>17</v>
      </c>
      <c r="C292" s="38" t="s">
        <v>1132</v>
      </c>
      <c r="D292" s="22" t="s">
        <v>16</v>
      </c>
      <c r="E292" s="22" t="s">
        <v>15</v>
      </c>
      <c r="F292" s="42" t="s">
        <v>1161</v>
      </c>
      <c r="G292" s="46"/>
      <c r="H292" s="46"/>
      <c r="I292" s="46"/>
      <c r="J292" s="46"/>
      <c r="K292" s="46"/>
      <c r="L292" s="46"/>
      <c r="M292" s="46"/>
      <c r="N292" s="46"/>
      <c r="O292" s="46"/>
      <c r="P292" s="46"/>
      <c r="Q292" s="46"/>
      <c r="R292" s="46"/>
      <c r="S292" s="46"/>
      <c r="T292" s="47">
        <v>3067</v>
      </c>
      <c r="U292" s="46"/>
      <c r="V292" s="46"/>
      <c r="W292" s="56">
        <v>3373.7</v>
      </c>
      <c r="X292" s="46"/>
      <c r="Y292" s="46"/>
      <c r="Z292" s="46"/>
      <c r="AA292" s="46"/>
      <c r="AB292" s="46"/>
      <c r="AC292" s="46"/>
      <c r="AD292" s="46"/>
      <c r="AE292" s="46"/>
      <c r="AF292" s="46"/>
      <c r="AG292" s="46"/>
      <c r="AH292" s="46"/>
      <c r="AI292" s="46"/>
      <c r="AJ292" s="46"/>
    </row>
    <row r="293" spans="2:36" ht="15.75" x14ac:dyDescent="0.25">
      <c r="B293" s="30" t="s">
        <v>13</v>
      </c>
      <c r="C293" s="37" t="s">
        <v>1133</v>
      </c>
      <c r="D293" s="26" t="s">
        <v>12</v>
      </c>
      <c r="E293" s="26"/>
      <c r="F293" s="69"/>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row>
    <row r="294" spans="2:36" ht="81.75" customHeight="1" x14ac:dyDescent="0.25">
      <c r="B294" s="23" t="s">
        <v>11</v>
      </c>
      <c r="C294" s="38" t="s">
        <v>1134</v>
      </c>
      <c r="D294" s="22" t="s">
        <v>10</v>
      </c>
      <c r="E294" s="22" t="s">
        <v>9</v>
      </c>
      <c r="F294" s="41" t="s">
        <v>1160</v>
      </c>
      <c r="G294" s="46"/>
      <c r="H294" s="46"/>
      <c r="I294" s="46"/>
      <c r="J294" s="46"/>
      <c r="K294" s="46"/>
      <c r="L294" s="46"/>
      <c r="M294" s="46"/>
      <c r="N294" s="46"/>
      <c r="O294" s="46"/>
      <c r="P294" s="46"/>
      <c r="Q294" s="46"/>
      <c r="R294" s="47">
        <v>2455</v>
      </c>
      <c r="S294" s="46"/>
      <c r="T294" s="47">
        <v>1800</v>
      </c>
      <c r="U294" s="46"/>
      <c r="V294" s="46"/>
      <c r="W294" s="39">
        <v>1800</v>
      </c>
      <c r="X294" s="46"/>
      <c r="Y294" s="46"/>
      <c r="Z294" s="47">
        <v>1800</v>
      </c>
      <c r="AA294" s="46"/>
      <c r="AB294" s="46"/>
      <c r="AC294" s="46"/>
      <c r="AD294" s="46"/>
      <c r="AE294" s="46"/>
      <c r="AF294" s="46"/>
      <c r="AG294" s="46"/>
      <c r="AH294" s="46"/>
      <c r="AI294" s="46"/>
      <c r="AJ294" s="47">
        <v>1800</v>
      </c>
    </row>
    <row r="295" spans="2:36" ht="15.75" x14ac:dyDescent="0.25">
      <c r="B295" s="31">
        <v>206</v>
      </c>
      <c r="C295" s="37" t="s">
        <v>1135</v>
      </c>
      <c r="D295" s="26" t="s">
        <v>8</v>
      </c>
      <c r="E295" s="2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row>
    <row r="296" spans="2:36" s="8" customFormat="1" ht="37.5" customHeight="1" x14ac:dyDescent="0.25">
      <c r="B296" s="23" t="s">
        <v>797</v>
      </c>
      <c r="C296" s="38" t="s">
        <v>1136</v>
      </c>
      <c r="D296" s="22" t="s">
        <v>7</v>
      </c>
      <c r="E296" s="22" t="s">
        <v>6</v>
      </c>
      <c r="F296" s="42" t="s">
        <v>866</v>
      </c>
      <c r="G296" s="63"/>
      <c r="H296" s="63"/>
      <c r="I296" s="63"/>
      <c r="J296" s="63"/>
      <c r="K296" s="63"/>
      <c r="L296" s="63"/>
      <c r="M296" s="63"/>
      <c r="N296" s="63"/>
      <c r="O296" s="63"/>
      <c r="P296" s="63"/>
      <c r="Q296" s="63"/>
      <c r="R296" s="63"/>
      <c r="S296" s="63"/>
      <c r="T296" s="63"/>
      <c r="U296" s="63"/>
      <c r="V296" s="47">
        <v>115</v>
      </c>
      <c r="W296" s="63"/>
      <c r="X296" s="63"/>
      <c r="Y296" s="63"/>
      <c r="Z296" s="63"/>
      <c r="AA296" s="63"/>
      <c r="AB296" s="63"/>
      <c r="AC296" s="63"/>
      <c r="AD296" s="63"/>
      <c r="AE296" s="63"/>
      <c r="AF296" s="63"/>
      <c r="AG296" s="63"/>
      <c r="AH296" s="63"/>
      <c r="AI296" s="63"/>
      <c r="AJ296" s="63"/>
    </row>
    <row r="297" spans="2:36" s="8" customFormat="1" ht="33" customHeight="1" x14ac:dyDescent="0.25">
      <c r="B297" s="23" t="s">
        <v>798</v>
      </c>
      <c r="C297" s="38" t="s">
        <v>1137</v>
      </c>
      <c r="D297" s="22" t="s">
        <v>5</v>
      </c>
      <c r="E297" s="22" t="s">
        <v>4</v>
      </c>
      <c r="F297" s="42" t="s">
        <v>866</v>
      </c>
      <c r="G297" s="63"/>
      <c r="H297" s="63"/>
      <c r="I297" s="63"/>
      <c r="J297" s="63"/>
      <c r="K297" s="63"/>
      <c r="L297" s="63"/>
      <c r="M297" s="63"/>
      <c r="N297" s="63"/>
      <c r="O297" s="63"/>
      <c r="P297" s="63"/>
      <c r="Q297" s="63"/>
      <c r="R297" s="63"/>
      <c r="S297" s="63"/>
      <c r="T297" s="63"/>
      <c r="U297" s="63"/>
      <c r="V297" s="47">
        <v>30</v>
      </c>
      <c r="W297" s="63"/>
      <c r="X297" s="63"/>
      <c r="Y297" s="63"/>
      <c r="Z297" s="63"/>
      <c r="AA297" s="63"/>
      <c r="AB297" s="63"/>
      <c r="AC297" s="63"/>
      <c r="AD297" s="63"/>
      <c r="AE297" s="63"/>
      <c r="AF297" s="63"/>
      <c r="AG297" s="63"/>
      <c r="AH297" s="63"/>
      <c r="AI297" s="63"/>
      <c r="AJ297" s="63"/>
    </row>
    <row r="298" spans="2:36" s="8" customFormat="1" ht="31.5" customHeight="1" x14ac:dyDescent="0.25">
      <c r="B298" s="23" t="s">
        <v>799</v>
      </c>
      <c r="C298" s="38" t="s">
        <v>1138</v>
      </c>
      <c r="D298" s="22" t="s">
        <v>3</v>
      </c>
      <c r="E298" s="22" t="s">
        <v>2</v>
      </c>
      <c r="F298" s="42" t="s">
        <v>866</v>
      </c>
      <c r="G298" s="63"/>
      <c r="H298" s="63"/>
      <c r="I298" s="63"/>
      <c r="J298" s="63"/>
      <c r="K298" s="63"/>
      <c r="L298" s="63"/>
      <c r="M298" s="63"/>
      <c r="N298" s="63"/>
      <c r="O298" s="63"/>
      <c r="P298" s="63"/>
      <c r="Q298" s="63"/>
      <c r="R298" s="63"/>
      <c r="S298" s="63"/>
      <c r="T298" s="63"/>
      <c r="U298" s="63"/>
      <c r="V298" s="47">
        <v>600</v>
      </c>
      <c r="W298" s="63"/>
      <c r="X298" s="63"/>
      <c r="Y298" s="63"/>
      <c r="Z298" s="63"/>
      <c r="AA298" s="63"/>
      <c r="AB298" s="63"/>
      <c r="AC298" s="63"/>
      <c r="AD298" s="63"/>
      <c r="AE298" s="63"/>
      <c r="AF298" s="63"/>
      <c r="AG298" s="63"/>
      <c r="AH298" s="63"/>
      <c r="AI298" s="63"/>
      <c r="AJ298" s="63"/>
    </row>
    <row r="299" spans="2:36" s="8" customFormat="1" ht="34.5" customHeight="1" x14ac:dyDescent="0.25">
      <c r="B299" s="23" t="s">
        <v>800</v>
      </c>
      <c r="C299" s="38" t="s">
        <v>1139</v>
      </c>
      <c r="D299" s="22" t="s">
        <v>1</v>
      </c>
      <c r="E299" s="22" t="s">
        <v>0</v>
      </c>
      <c r="F299" s="42" t="s">
        <v>866</v>
      </c>
      <c r="G299" s="63"/>
      <c r="H299" s="63"/>
      <c r="I299" s="63"/>
      <c r="J299" s="63"/>
      <c r="K299" s="63"/>
      <c r="L299" s="63"/>
      <c r="M299" s="63"/>
      <c r="N299" s="63"/>
      <c r="O299" s="63"/>
      <c r="P299" s="63"/>
      <c r="Q299" s="63"/>
      <c r="R299" s="63"/>
      <c r="S299" s="63"/>
      <c r="T299" s="63"/>
      <c r="U299" s="63"/>
      <c r="V299" s="47">
        <v>175</v>
      </c>
      <c r="W299" s="63"/>
      <c r="X299" s="63"/>
      <c r="Y299" s="63"/>
      <c r="Z299" s="63"/>
      <c r="AA299" s="63"/>
      <c r="AB299" s="63"/>
      <c r="AC299" s="63"/>
      <c r="AD299" s="63"/>
      <c r="AE299" s="63"/>
      <c r="AF299" s="63"/>
      <c r="AG299" s="63"/>
      <c r="AH299" s="63"/>
      <c r="AI299" s="63"/>
      <c r="AJ299" s="63"/>
    </row>
    <row r="301" spans="2:36" ht="44.25" customHeight="1" x14ac:dyDescent="0.25">
      <c r="B301" s="7"/>
      <c r="C301" s="7"/>
      <c r="E301" s="4"/>
    </row>
    <row r="314" spans="2:4" ht="15" customHeight="1" x14ac:dyDescent="0.25">
      <c r="B314" s="79" t="s">
        <v>826</v>
      </c>
      <c r="C314" s="80"/>
      <c r="D314" s="81"/>
    </row>
    <row r="315" spans="2:4" ht="48" customHeight="1" x14ac:dyDescent="0.25">
      <c r="B315" s="5" t="s">
        <v>827</v>
      </c>
      <c r="C315" s="82" t="s">
        <v>828</v>
      </c>
      <c r="D315" s="83"/>
    </row>
    <row r="316" spans="2:4" ht="107.25" customHeight="1" x14ac:dyDescent="0.25">
      <c r="B316" s="9"/>
      <c r="C316" s="84" t="s">
        <v>829</v>
      </c>
      <c r="D316" s="85"/>
    </row>
  </sheetData>
  <mergeCells count="5">
    <mergeCell ref="G2:AJ2"/>
    <mergeCell ref="F2:F3"/>
    <mergeCell ref="B314:D314"/>
    <mergeCell ref="C315:D315"/>
    <mergeCell ref="C316:D316"/>
  </mergeCells>
  <phoneticPr fontId="14" type="noConversion"/>
  <pageMargins left="0.70866141732283472" right="0.70866141732283472" top="0.74803149606299213" bottom="0.74803149606299213" header="0.31496062992125984" footer="0.31496062992125984"/>
  <pageSetup paperSize="9" orientation="portrait" horizontalDpi="300" verticalDpi="300" r:id="rId1"/>
  <ignoredErrors>
    <ignoredError sqref="B5:B6"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4E6ADFF2AEA3A341B00FFAC8063043D2" ma:contentTypeVersion="2" ma:contentTypeDescription="Izveidot jaunu dokumentu." ma:contentTypeScope="" ma:versionID="43f437cae3f30255478158a3fa89a641">
  <xsd:schema xmlns:xsd="http://www.w3.org/2001/XMLSchema" xmlns:xs="http://www.w3.org/2001/XMLSchema" xmlns:p="http://schemas.microsoft.com/office/2006/metadata/properties" xmlns:ns3="764ed1d4-8848-4be9-afde-1171d4692548" targetNamespace="http://schemas.microsoft.com/office/2006/metadata/properties" ma:root="true" ma:fieldsID="09d77ca940012216ed98a2797ffa04fc" ns3:_="">
    <xsd:import namespace="764ed1d4-8848-4be9-afde-1171d4692548"/>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4ed1d4-8848-4be9-afde-1171d46925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695E5D-5C9D-4369-BE73-433983D971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4ed1d4-8848-4be9-afde-1171d4692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3D4C44-FB2E-441A-87CE-54A284C8A7AD}">
  <ds:schemaRefs>
    <ds:schemaRef ds:uri="http://schemas.microsoft.com/sharepoint/v3/contenttype/forms"/>
  </ds:schemaRefs>
</ds:datastoreItem>
</file>

<file path=customXml/itemProps3.xml><?xml version="1.0" encoding="utf-8"?>
<ds:datastoreItem xmlns:ds="http://schemas.openxmlformats.org/officeDocument/2006/customXml" ds:itemID="{36D9AA1A-F209-4F2F-8005-B6D5ADCE05CE}">
  <ds:schemaRefs>
    <ds:schemaRef ds:uri="http://purl.org/dc/elements/1.1/"/>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764ed1d4-8848-4be9-afde-1171d4692548"/>
    <ds:schemaRef ds:uri="http://purl.org/dc/dcmityp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Oskars Blumbergs</cp:lastModifiedBy>
  <cp:lastPrinted>2021-02-26T13:42:50Z</cp:lastPrinted>
  <dcterms:created xsi:type="dcterms:W3CDTF">2020-05-29T13:52:56Z</dcterms:created>
  <dcterms:modified xsi:type="dcterms:W3CDTF">2022-01-11T07:41:17Z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0x0101004E6ADFF2AEA3A341B00FFAC8063043D2</vt:lpwstr>
  </property>
  <property fmtid="{D5CDD505-2E9C-101B-9397-08002B2CF9AE}" pid="3" name="MSIP_Label_5ea076c5-23b1-4b1c-a592-369f18c81aa7_Enabled">
    <vt:lpwstr>true</vt:lpwstr>
  </property>
  <property fmtid="{D5CDD505-2E9C-101B-9397-08002B2CF9AE}" pid="4" name="MSIP_Label_5ea076c5-23b1-4b1c-a592-369f18c81aa7_SetDate">
    <vt:lpwstr>2021-03-02T07:57:14Z</vt:lpwstr>
  </property>
  <property fmtid="{D5CDD505-2E9C-101B-9397-08002B2CF9AE}" pid="5" name="MSIP_Label_5ea076c5-23b1-4b1c-a592-369f18c81aa7_Method">
    <vt:lpwstr>Privileged</vt:lpwstr>
  </property>
  <property fmtid="{D5CDD505-2E9C-101B-9397-08002B2CF9AE}" pid="6" name="MSIP_Label_5ea076c5-23b1-4b1c-a592-369f18c81aa7_Name">
    <vt:lpwstr>Vispārpieejamā informācija</vt:lpwstr>
  </property>
  <property fmtid="{D5CDD505-2E9C-101B-9397-08002B2CF9AE}" pid="7" name="MSIP_Label_5ea076c5-23b1-4b1c-a592-369f18c81aa7_SiteId">
    <vt:lpwstr>a2d593ad-f07d-4c55-87c8-106c26d6ba08</vt:lpwstr>
  </property>
  <property fmtid="{D5CDD505-2E9C-101B-9397-08002B2CF9AE}" pid="8" name="MSIP_Label_5ea076c5-23b1-4b1c-a592-369f18c81aa7_ActionId">
    <vt:lpwstr>d6f7adbf-645c-4db7-90f3-6615a124ad79</vt:lpwstr>
  </property>
  <property fmtid="{D5CDD505-2E9C-101B-9397-08002B2CF9AE}" pid="9" name="MSIP_Label_5ea076c5-23b1-4b1c-a592-369f18c81aa7_ContentBits">
    <vt:lpwstr>0</vt:lpwstr>
  </property>
</Properties>
</file>