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defaultThemeVersion="166925"/>
  <mc:AlternateContent xmlns:mc="http://schemas.openxmlformats.org/markup-compatibility/2006">
    <mc:Choice Requires="x15">
      <x15ac:absPath xmlns:x15ac="http://schemas.microsoft.com/office/spreadsheetml/2010/11/ac" url="T:\AD\EIS iepirkumi\118_3_VRAA_EIS_2021_14_AK_CI_118_3_progr_pieg_pak_apmac\VV parakstisanai\Izejas dati 6. VV parakst 1.d. ant. atras poz 01122022\"/>
    </mc:Choice>
  </mc:AlternateContent>
  <xr:revisionPtr revIDLastSave="0" documentId="13_ncr:1_{FA591F76-0643-4364-BD0A-F8FF03F322DD}" xr6:coauthVersionLast="47" xr6:coauthVersionMax="47" xr10:uidLastSave="{00000000-0000-0000-0000-000000000000}"/>
  <bookViews>
    <workbookView xWindow="-120" yWindow="-120" windowWidth="25440" windowHeight="15390" xr2:uid="{00000000-000D-0000-FFFF-FFFF00000000}"/>
  </bookViews>
  <sheets>
    <sheet name="Ant. poz. un ats. poz 1.d." sheetId="3" r:id="rId1"/>
  </sheets>
  <externalReferences>
    <externalReference r:id="rId2"/>
    <externalReference r:id="rId3"/>
    <externalReference r:id="rId4"/>
    <externalReference r:id="rId5"/>
  </externalReferences>
  <definedNames>
    <definedName name="_xlnm._FilterDatabase" localSheetId="0" hidden="1">'Ant. poz. un ats. poz 1.d.'!$A$4:$C$142</definedName>
    <definedName name="apgr">#REF!</definedName>
    <definedName name="apgroz">#REF!</definedName>
    <definedName name="AUTENTI">'[1]Progr. licences un to atjaun.'!#REF!</definedName>
    <definedName name="fin">#REF!</definedName>
    <definedName name="fina">'[2]Prog.saistīti pakalpojumi'!#REF!</definedName>
    <definedName name="ibm">'[1]Progr. licences un to atjaun.'!#REF!</definedName>
    <definedName name="jau">#REF!</definedName>
    <definedName name="kogra">'[1]Progr. licences un to atjaun.'!#REF!</definedName>
    <definedName name="maksimal" localSheetId="0">'[3]Specifikācijas projekts '!#REF!</definedName>
    <definedName name="maksimal">'[4]Specifikācijas projekts '!#REF!</definedName>
    <definedName name="mikr">'[1]Progr. licences un to atjaun.'!#REF!</definedName>
    <definedName name="nu">#REF!</definedName>
    <definedName name="num">'[1]Prog.saistīti pakalpojumi'!#REF!</definedName>
    <definedName name="sak">'[1]Progr. licences un to atjaun.'!#REF!</definedName>
    <definedName name="sta">#REF!</definedName>
    <definedName name="STAT">'[1]Prog.saistīti pakalpojumi'!#REF!</definedName>
    <definedName name="TAAB3" localSheetId="0">#REF!</definedName>
    <definedName name="TAAB3">#REF!</definedName>
    <definedName name="tab" localSheetId="0">#REF!</definedName>
    <definedName name="tab">#REF!</definedName>
    <definedName name="tabpr" localSheetId="0">#REF!</definedName>
    <definedName name="tabpr">#REF!</definedName>
    <definedName name="vl">'[1]Progr. licences un to atjaun.'!#REF!</definedName>
    <definedName name="vlll">'[1]Progr. licences un to atjaun.'!#REF!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8" i="3" l="1"/>
  <c r="O27" i="3"/>
  <c r="O26" i="3"/>
  <c r="O25" i="3"/>
  <c r="O24" i="3"/>
  <c r="O20" i="3"/>
  <c r="O19" i="3"/>
  <c r="O15" i="3"/>
  <c r="O14" i="3"/>
  <c r="O13" i="3"/>
  <c r="O12" i="3"/>
  <c r="O11" i="3"/>
  <c r="O10" i="3"/>
  <c r="O8" i="3"/>
  <c r="O7" i="3"/>
</calcChain>
</file>

<file path=xl/sharedStrings.xml><?xml version="1.0" encoding="utf-8"?>
<sst xmlns="http://schemas.openxmlformats.org/spreadsheetml/2006/main" count="518" uniqueCount="456">
  <si>
    <t>FINANŠU PIEDĀVĀJUMS</t>
  </si>
  <si>
    <t>Sadaļa/pozīcija</t>
  </si>
  <si>
    <t>Cena EUR bez PVN</t>
  </si>
  <si>
    <t>Commvault</t>
  </si>
  <si>
    <t>Fox IT</t>
  </si>
  <si>
    <t>Fox Replicator produktu grupas licence/licences atjaunošana/abonēšana/uzturēšana</t>
  </si>
  <si>
    <t>WhatsUp Gold produktu grupas licence/licences atjaunošana/abonēšana/uzturēšana</t>
  </si>
  <si>
    <t>Kodak Alaris</t>
  </si>
  <si>
    <t>KODAK Capture produktu grupas licence/licences atjaunošana/abonēšana/uzturēšana</t>
  </si>
  <si>
    <t>MicroStrategy Inc.</t>
  </si>
  <si>
    <t>MyQ</t>
  </si>
  <si>
    <t>MyQ produktu grupas licence/licences atjaunošana/abonēšana/uzturēšana</t>
  </si>
  <si>
    <t>Oxygen Forensics</t>
  </si>
  <si>
    <t>Oxygen Forensics produktu grupas licence/licences atjaunošana/abonēšana/uzturēšana</t>
  </si>
  <si>
    <t>Piktochart</t>
  </si>
  <si>
    <t>PiktoChart produktu grupas licence/licences atjaunošana/abonēšana/uzturēšana</t>
  </si>
  <si>
    <t>Polycom Service-RealPresence produktu grupas licence/licences atjaunošana/abonēšana/uzturēšana</t>
  </si>
  <si>
    <t>SecurEnvoy</t>
  </si>
  <si>
    <t>SecurEnvoy produktu grupas licence/licences atjaunošana/abonēšana/uzturēšana</t>
  </si>
  <si>
    <t>Sophos</t>
  </si>
  <si>
    <t>Sophos Mobile Control produktu grupas licence/licences atjaunošana/abonēšana/uzturēšana</t>
  </si>
  <si>
    <t>Sophos Email Protection produktu grupas licence/licences atjaunošana/abonēšana/uzturēšana</t>
  </si>
  <si>
    <t>Sophos SG produktu grupas licence/licences atjaunošana/abonēšana/uzturēšana</t>
  </si>
  <si>
    <t>Splunk</t>
  </si>
  <si>
    <t>Splunk Enterprise produktu grupas licence/licences atjaunošana/abonēšana/uzturēšana</t>
  </si>
  <si>
    <t>Splunk App for Enterprise Security produktu grupas licence/licences atjaunošana/abonēšana/uzturēšana</t>
  </si>
  <si>
    <t>Tripwire</t>
  </si>
  <si>
    <t>Tripwire Manager produktu grupas licence/licences atjaunošana/abonēšana/uzturēšana</t>
  </si>
  <si>
    <t>Tripwire for Databases produktu grupas licence/licences atjaunošana/abonēšana/uzturēšana</t>
  </si>
  <si>
    <t>Zoom</t>
  </si>
  <si>
    <t>Dell/EMC</t>
  </si>
  <si>
    <t>EMC Data Protection Suite for VM produktu grupas licence/licences atjaunošana/abonēšana/uzturēšana</t>
  </si>
  <si>
    <t>Rapid7</t>
  </si>
  <si>
    <t>JetBrain</t>
  </si>
  <si>
    <t>186.1.</t>
  </si>
  <si>
    <t>JetBrain produktu grupas licence/licences atjaunošana/abonēšana/uzturēšana</t>
  </si>
  <si>
    <t>Magnet Forensics</t>
  </si>
  <si>
    <t>188.1.</t>
  </si>
  <si>
    <t>Magnet produktu grupas licence/licences atjaunošana/abonēšana/uzturēšana</t>
  </si>
  <si>
    <t>One Identity</t>
  </si>
  <si>
    <t>192.1.</t>
  </si>
  <si>
    <t>Safeguard Appliance</t>
  </si>
  <si>
    <t>192.1.1</t>
  </si>
  <si>
    <t>One Identity Safeguard produktu grupas licence/licences atjaunošana/abonēšana/uzturēšana</t>
  </si>
  <si>
    <t>192.2.4</t>
  </si>
  <si>
    <t>Sold per Desktop- Ražotāja atbalsts 1 gadam</t>
  </si>
  <si>
    <t>192.4.</t>
  </si>
  <si>
    <t>Safeguard for Privileged Sessions</t>
  </si>
  <si>
    <t>192.4.3</t>
  </si>
  <si>
    <t>Sold per IDM User- Ražotāja atbalsts 1 gadam</t>
  </si>
  <si>
    <r>
      <t>TEHNISKĀ SPECIFIKĀCIJA*</t>
    </r>
    <r>
      <rPr>
        <b/>
        <vertAlign val="superscript"/>
        <sz val="12"/>
        <rFont val="Times New Roman"/>
        <family val="1"/>
      </rPr>
      <t>,</t>
    </r>
    <r>
      <rPr>
        <b/>
        <sz val="12"/>
        <rFont val="Times New Roman"/>
        <family val="1"/>
      </rPr>
      <t>***</t>
    </r>
  </si>
  <si>
    <t>23.</t>
  </si>
  <si>
    <t>Cisco</t>
  </si>
  <si>
    <t>Cisco VoIP extended functionality produktu grupas licence/licences atjaunošana/abonēšana/uzturēšana</t>
  </si>
  <si>
    <t>176.1.</t>
  </si>
  <si>
    <t>Digifort Professional produktu grupas licence/licences atjaunošana/abonēšana/uzturēšana</t>
  </si>
  <si>
    <t>176.3.</t>
  </si>
  <si>
    <t>Digifort VCA produktu grupas licence/licences atjaunošana/abonēšana/uzturēšana</t>
  </si>
  <si>
    <t>192.2.</t>
  </si>
  <si>
    <t>Safeguard Privileged Security Bundle</t>
  </si>
  <si>
    <t>DIGIFORT</t>
  </si>
  <si>
    <t xml:space="preserve">Luxriot </t>
  </si>
  <si>
    <t xml:space="preserve">Perpetual Workload Licensing Software produktu grupas licence/uzturēšana
</t>
  </si>
  <si>
    <t>Maintenance produktu grupas licence/licences atjaunošana/abonēšana/uzturēšana</t>
  </si>
  <si>
    <t>WeAreDots, SIA</t>
  </si>
  <si>
    <t>Modern Requirements</t>
  </si>
  <si>
    <t>Modern Requirements produktu grupas Agile licence/ iegāde/noma [Cloud], [On Premise]</t>
  </si>
  <si>
    <t>Modern Requirements produktu grupas Compliancelicence/ iegāde/ noma [Cloud], [On Premise]</t>
  </si>
  <si>
    <t>Modern Requirements produktu grupas Enterprise, licence/ iegāde/ noma [Cloud], [On Premise]</t>
  </si>
  <si>
    <t>Modern Requirements produktu grupas Enterprise Plus licence/ iegāde/ noma [Cloud], [On Premise]</t>
  </si>
  <si>
    <t>APPTRON SIA</t>
  </si>
  <si>
    <t>APPTRON Hospital-OPR  - ārstniecības iestādes operāciju/manipulāciju plānotāja produktu grupas licence</t>
  </si>
  <si>
    <t xml:space="preserve">APPTRON Hospital-OPR integrācijas modulis ar ārējām sistēmām produktu grupas licence/noma/uzturēšana </t>
  </si>
  <si>
    <t xml:space="preserve">APPTRON Hospital-OPR datu sinhronizācijas modulis ar citām kalendāru IS produktu grupas licence/noma/ uzturēšana </t>
  </si>
  <si>
    <t xml:space="preserve">Luxriot Evo License Plate Recognition - LPR produktu grupas licence/licences atjaunošana/abonēšana/uzturēšana </t>
  </si>
  <si>
    <t xml:space="preserve">Luxriot Evo Video Analytics - EVA produktu grupas licence/licences atjaunošana/abonēšana/uzturēšana </t>
  </si>
  <si>
    <t xml:space="preserve">Luxriot Evo Facial Recognition - Vero FR produktu grupas licence/licences atjaunošana/abonēšana/uzturēšana </t>
  </si>
  <si>
    <t>InsightDR produktu grupas licence/licences atjaunošana/abonēšana/uzturēšana/profesionālie servisi</t>
  </si>
  <si>
    <t>InsightVM produktu grupas licence/licences atjaunošana/abonēšana/uzturēšana/profesionālie servisi</t>
  </si>
  <si>
    <t>InsightAppSec produktu grupas licence/licences atjaunošana/abonēšana/uzturēšana/profesionālie servisi</t>
  </si>
  <si>
    <t>Cisco DUO produktu grupas licence/licences atjaunošana/abonēšana/uzturēšana</t>
  </si>
  <si>
    <t>Cisco Meraki produktu grupas licence/licences atjaunošana/abonēšana/uzturēšana</t>
  </si>
  <si>
    <t xml:space="preserve">Zoom  produktu grupas licence/licences atjaunošana/abonēšana/uzturēšana </t>
  </si>
  <si>
    <t>Zoom Events &amp; Webinar produktu grupas licence/licences atjaunošana/abonēšana/uzturēšana</t>
  </si>
  <si>
    <t>Zoom Rooms  produktu grupas licence/licences atjaunošana/abonēšana/uzturēšana</t>
  </si>
  <si>
    <t>Zoom Conference Room Connector produktu grupas licence/licences atjaunošana/abonēšana/uzturēšana</t>
  </si>
  <si>
    <t>vMix  produktu grupas licence/licences atjaunošana/abonēšana/uzturēšana</t>
  </si>
  <si>
    <t xml:space="preserve">vMIX  </t>
  </si>
  <si>
    <t>ACTO</t>
  </si>
  <si>
    <t>155.1.9</t>
  </si>
  <si>
    <t xml:space="preserve">ACTO ERP 1 lietotāja licences noma 12 mēnešiem </t>
  </si>
  <si>
    <t>Microstrategy BI produktu grupas licence/licences atjaunošana/abonēšana/uzturēšana</t>
  </si>
  <si>
    <t>Progress (Ipswitch)</t>
  </si>
  <si>
    <t xml:space="preserve">Palo Alto Networks </t>
  </si>
  <si>
    <t xml:space="preserve">Software NGFW Credits to deploy VM-Series, CN-Series, Subscription Services, and Virtual Panorama to manage Software Firewalls. </t>
  </si>
  <si>
    <t>Software NGFW Lab Credits with Standard Support to deploy VM-Series, CN-Series, Subscription Services, and Virtual Panorama to manage Software Firewalls</t>
  </si>
  <si>
    <t>Advanced URL filtering produktu grupas licence/licences atjaunošana/abonēšana/uzturēšana</t>
  </si>
  <si>
    <t>SaaS Security (CASB) produktu grupas licence/licences atjaunošana/abonēšana/uzturēšana</t>
  </si>
  <si>
    <t>DLP produktu grupas licence/licences atjaunošana/abonēšana/uzturēšana</t>
  </si>
  <si>
    <t>IoT Security produktu grupas licence/licences atjaunošana/abonēšana/uzturēšana</t>
  </si>
  <si>
    <t>DNS Security produktu grupas licence/licences atjaunošana/abonēšana/uzturēšana</t>
  </si>
  <si>
    <t>SD-WAN produktu grupas licence/licences atjaunošana/abonēšana/uzturēšana</t>
  </si>
  <si>
    <t>Cortex XSOAR produktu grupas licence/licences atjaunošana/abonēšana/uzturēšana</t>
  </si>
  <si>
    <t>Cortex XPANSE produktu grupas licence/licences atjaunošana/abonēšana/uzturēšana</t>
  </si>
  <si>
    <t>Prisma Cloud produktu grupas licence/licences atjaunošana/abonēšana/uzturēšana</t>
  </si>
  <si>
    <t>Prisma Access produktu grupas licence/licences atjaunošana/abonēšana/uzturēšana</t>
  </si>
  <si>
    <t>Tableau</t>
  </si>
  <si>
    <t>Tableau produktu grupas licence/licences atjaunošana/abonēšana/uzturēšana</t>
  </si>
  <si>
    <t>AppGate</t>
  </si>
  <si>
    <t>AppGate produktu grupas licence/licences atjaunošana/abonēšana/uzturēšana</t>
  </si>
  <si>
    <t>Cue</t>
  </si>
  <si>
    <t>AppCUE un webCUE produktu grupas licence/licences atjaunošana/abonēšana/uzturēšana</t>
  </si>
  <si>
    <t>TouchONE produktu grupas licence/licences atjaunošana/abonēšana/uzturēšana</t>
  </si>
  <si>
    <t>Datto</t>
  </si>
  <si>
    <t>Datto RMM produktu grupas licence/licences atjaunošana/abonēšana/uzturēšana</t>
  </si>
  <si>
    <t>Forescout</t>
  </si>
  <si>
    <t>Forescout produktu grupas licence/licences atjaunošana/abonēšana/uzturēšana</t>
  </si>
  <si>
    <t>LogPoint</t>
  </si>
  <si>
    <t>LogPoint produktu grupas licence/licences atjaunošana/abonēšana/uzturēšana</t>
  </si>
  <si>
    <t>OneSpan</t>
  </si>
  <si>
    <t>OneSpan produktu grupas licence/licences atjaunošana/abonēšana/uzturēšana</t>
  </si>
  <si>
    <t>SolarWinds</t>
  </si>
  <si>
    <t>SolarWinds produktu grupas licence/licences atjaunošana/abonēšana/uzturēšana</t>
  </si>
  <si>
    <t>StellarCyber</t>
  </si>
  <si>
    <t>StellarCyber produktu grupas licence/licences atjaunošana/abonēšana/uzturēšana</t>
  </si>
  <si>
    <t>Teamwire</t>
  </si>
  <si>
    <t>Teamwire produktu grupas licence/licences atjaunošana/abonēšana/uzturēšana</t>
  </si>
  <si>
    <t>Poly (Polycom)</t>
  </si>
  <si>
    <t>SIA "Analytica"</t>
  </si>
  <si>
    <t>SIA "ATEA"</t>
  </si>
  <si>
    <t>AS "Capital"</t>
  </si>
  <si>
    <t>SIA "InfoStrategy"</t>
  </si>
  <si>
    <t>SIA "Santa Monica Networks"</t>
  </si>
  <si>
    <t>SIA "Inovatīvo Tehnoloģiju centrs"</t>
  </si>
  <si>
    <t>SIA "Stallion"</t>
  </si>
  <si>
    <t>SIA "VEFabrika"</t>
  </si>
  <si>
    <t>SIA "Datakom"</t>
  </si>
  <si>
    <t>SIA “MONDOT”</t>
  </si>
  <si>
    <t>METASPLOIT grupas licence/licences atjaunošana/abonēšana/uzturēšana</t>
  </si>
  <si>
    <t>SIA "Biroja Tehnika"</t>
  </si>
  <si>
    <t>SIA "DATI Group"</t>
  </si>
  <si>
    <t>SIA "WeAreDots"</t>
  </si>
  <si>
    <t>SIA “Tet”</t>
  </si>
  <si>
    <t>SIA "AE Lux"</t>
  </si>
  <si>
    <t>SIA “OptiCom”</t>
  </si>
  <si>
    <t xml:space="preserve">SIA “KleinTech Services” </t>
  </si>
  <si>
    <t>SIA "Videoprojekts Baltija"</t>
  </si>
  <si>
    <t>SIA “Visma Enterprise”</t>
  </si>
  <si>
    <t>SIA “TelCom”</t>
  </si>
  <si>
    <t>SIA "MS POINT"</t>
  </si>
  <si>
    <t>SIA "IPRO"</t>
  </si>
  <si>
    <t>SIA "DPA"</t>
  </si>
  <si>
    <t>SIA "Corporate Systems"</t>
  </si>
  <si>
    <t>SIA "AA Projekts"</t>
  </si>
  <si>
    <t>SIA "4PRINT"</t>
  </si>
  <si>
    <t>Peak Defence OÜ</t>
  </si>
  <si>
    <t>SIA "Biroteh"</t>
  </si>
  <si>
    <t>Pozīcijas nr. katalogā</t>
  </si>
  <si>
    <t>CI118.192.1.</t>
  </si>
  <si>
    <t>CI118.192.2.</t>
  </si>
  <si>
    <t>CI118.192.4.</t>
  </si>
  <si>
    <t>CI118.23.</t>
  </si>
  <si>
    <t>CI118.23.26</t>
  </si>
  <si>
    <t>CI118.23.32</t>
  </si>
  <si>
    <t>CI118.23.33</t>
  </si>
  <si>
    <t>CI118.26.1</t>
  </si>
  <si>
    <t>CI118.26.4</t>
  </si>
  <si>
    <t>CI118.40.6</t>
  </si>
  <si>
    <t>CI118.53.2</t>
  </si>
  <si>
    <t>CI118.66.1</t>
  </si>
  <si>
    <t>CI118.70.1</t>
  </si>
  <si>
    <t>CI118.76.2</t>
  </si>
  <si>
    <t>CI118.76.3</t>
  </si>
  <si>
    <t>CI118.76.4</t>
  </si>
  <si>
    <t>CI118.76.5</t>
  </si>
  <si>
    <t>CI118.83.25</t>
  </si>
  <si>
    <t>CI118.89.1</t>
  </si>
  <si>
    <t>CI118.96.1</t>
  </si>
  <si>
    <t>CI118.98.8</t>
  </si>
  <si>
    <t>CI118.98.9</t>
  </si>
  <si>
    <t>CI118.98.11</t>
  </si>
  <si>
    <t>CI118.98.12</t>
  </si>
  <si>
    <t>CI118.98.13</t>
  </si>
  <si>
    <t>CI118.98.14</t>
  </si>
  <si>
    <t>CI118.98.15</t>
  </si>
  <si>
    <t>CI118.98.16</t>
  </si>
  <si>
    <t>CI118.98.17</t>
  </si>
  <si>
    <t>CI118.98.18</t>
  </si>
  <si>
    <t>CI118.98.19</t>
  </si>
  <si>
    <t>CI118.101.1</t>
  </si>
  <si>
    <t>CI118.111.2</t>
  </si>
  <si>
    <t>CI118.111.4</t>
  </si>
  <si>
    <t>CI118.111.5</t>
  </si>
  <si>
    <t>CI118.121.1</t>
  </si>
  <si>
    <t>CI118.129.1</t>
  </si>
  <si>
    <t>CI118.129.2</t>
  </si>
  <si>
    <t>CI118.129.4</t>
  </si>
  <si>
    <t>CI118.130.1</t>
  </si>
  <si>
    <t>CI118.130.2</t>
  </si>
  <si>
    <t>CI118.145.3</t>
  </si>
  <si>
    <t>CI118.145.4</t>
  </si>
  <si>
    <t>CI118.155.1.9</t>
  </si>
  <si>
    <t>CI118.158.2</t>
  </si>
  <si>
    <t>CI118.158.4</t>
  </si>
  <si>
    <t>CI118.158.5</t>
  </si>
  <si>
    <t>CI118.158.6</t>
  </si>
  <si>
    <t>CI118.192.1.1</t>
  </si>
  <si>
    <t>CI118.192.2.4</t>
  </si>
  <si>
    <t>CI118.192.4.3</t>
  </si>
  <si>
    <t>CI118.221.1</t>
  </si>
  <si>
    <t>CI118.221.2</t>
  </si>
  <si>
    <t>CI118.221.3</t>
  </si>
  <si>
    <t>CI118.215.1</t>
  </si>
  <si>
    <t>CI118.215.2</t>
  </si>
  <si>
    <t>CI118.215.3</t>
  </si>
  <si>
    <t>CI118.215.4</t>
  </si>
  <si>
    <t>CI118.218.1</t>
  </si>
  <si>
    <t>CI118.222.1</t>
  </si>
  <si>
    <t>CI118.223.1</t>
  </si>
  <si>
    <t>CI118.223.2</t>
  </si>
  <si>
    <t>CI118.224.1</t>
  </si>
  <si>
    <t>CI118.226.1</t>
  </si>
  <si>
    <t>CI118.227.1</t>
  </si>
  <si>
    <t>CI118.228.1</t>
  </si>
  <si>
    <t>CI118.229.1</t>
  </si>
  <si>
    <t>CI118.230.1</t>
  </si>
  <si>
    <t>CI118.231.1</t>
  </si>
  <si>
    <t>CI118.232.1</t>
  </si>
  <si>
    <t>CI118.234.1</t>
  </si>
  <si>
    <t>23.26</t>
  </si>
  <si>
    <t>23.32</t>
  </si>
  <si>
    <t>23.33</t>
  </si>
  <si>
    <t>40.6</t>
  </si>
  <si>
    <t>53.2</t>
  </si>
  <si>
    <t>66.1</t>
  </si>
  <si>
    <t>70.1</t>
  </si>
  <si>
    <t>76.2</t>
  </si>
  <si>
    <t>76.3</t>
  </si>
  <si>
    <t>76.4</t>
  </si>
  <si>
    <t>76.5</t>
  </si>
  <si>
    <t>83.25</t>
  </si>
  <si>
    <t>89.1</t>
  </si>
  <si>
    <t>96.1</t>
  </si>
  <si>
    <t>98.8</t>
  </si>
  <si>
    <t>98.9</t>
  </si>
  <si>
    <t>98.10</t>
  </si>
  <si>
    <t>98.11</t>
  </si>
  <si>
    <t>98.12</t>
  </si>
  <si>
    <t>98.13</t>
  </si>
  <si>
    <t>98.14</t>
  </si>
  <si>
    <t>98.15</t>
  </si>
  <si>
    <t>98.16</t>
  </si>
  <si>
    <t>98.17</t>
  </si>
  <si>
    <t>98.18</t>
  </si>
  <si>
    <t>98.19</t>
  </si>
  <si>
    <t>101.1</t>
  </si>
  <si>
    <t>111.2</t>
  </si>
  <si>
    <t>111.3</t>
  </si>
  <si>
    <t>111.4</t>
  </si>
  <si>
    <t>111.5</t>
  </si>
  <si>
    <t>121.1</t>
  </si>
  <si>
    <t>129.1</t>
  </si>
  <si>
    <t>129.2</t>
  </si>
  <si>
    <t>129.4</t>
  </si>
  <si>
    <t>130.1</t>
  </si>
  <si>
    <t>130.2</t>
  </si>
  <si>
    <t>145.3</t>
  </si>
  <si>
    <t>145.4</t>
  </si>
  <si>
    <t>158.2</t>
  </si>
  <si>
    <t>158.4</t>
  </si>
  <si>
    <t>158.5</t>
  </si>
  <si>
    <t>158.6</t>
  </si>
  <si>
    <t>221.1</t>
  </si>
  <si>
    <t>221.2</t>
  </si>
  <si>
    <t>221.3</t>
  </si>
  <si>
    <t>215.1</t>
  </si>
  <si>
    <t>215.2</t>
  </si>
  <si>
    <t>215.3</t>
  </si>
  <si>
    <t>215.4</t>
  </si>
  <si>
    <t>218.1</t>
  </si>
  <si>
    <t>222.1</t>
  </si>
  <si>
    <t>223.1</t>
  </si>
  <si>
    <t>223.2</t>
  </si>
  <si>
    <t>224.1</t>
  </si>
  <si>
    <t>226.1</t>
  </si>
  <si>
    <t>227.1</t>
  </si>
  <si>
    <t>228.1</t>
  </si>
  <si>
    <t>229.1</t>
  </si>
  <si>
    <t>230.1</t>
  </si>
  <si>
    <t>231.1</t>
  </si>
  <si>
    <t>232.1</t>
  </si>
  <si>
    <t>234.1</t>
  </si>
  <si>
    <t xml:space="preserve">Id. Nr. VRAA EIS 2021/14/AK/CI-118-3 </t>
  </si>
  <si>
    <t>26.1</t>
  </si>
  <si>
    <t>26.4</t>
  </si>
  <si>
    <t>CI118.26.</t>
  </si>
  <si>
    <t>CI118.76.</t>
  </si>
  <si>
    <t>CI118.83.</t>
  </si>
  <si>
    <t>CI118.70.</t>
  </si>
  <si>
    <t>CI118.53.</t>
  </si>
  <si>
    <t>CI118.40.</t>
  </si>
  <si>
    <t>CI118.66.</t>
  </si>
  <si>
    <t>CI118.89.</t>
  </si>
  <si>
    <t>CI118.98.</t>
  </si>
  <si>
    <t>CI118.101.</t>
  </si>
  <si>
    <t>CI118.111.</t>
  </si>
  <si>
    <t>CI118.121.</t>
  </si>
  <si>
    <t>CI118.129.</t>
  </si>
  <si>
    <t>CI118.130.</t>
  </si>
  <si>
    <t>CI118.145.</t>
  </si>
  <si>
    <t>CI118.155.</t>
  </si>
  <si>
    <t>CI118.155.1.</t>
  </si>
  <si>
    <t>CI118.158.</t>
  </si>
  <si>
    <t>CI118.176.</t>
  </si>
  <si>
    <t>CI118.186.</t>
  </si>
  <si>
    <t>CI118.188.</t>
  </si>
  <si>
    <t>CI118.176.1</t>
  </si>
  <si>
    <t>CI118.176.3</t>
  </si>
  <si>
    <t>CI118.186.1</t>
  </si>
  <si>
    <t>CI118.188.1</t>
  </si>
  <si>
    <t>CI118.192.</t>
  </si>
  <si>
    <t>CI118.221.</t>
  </si>
  <si>
    <t>CI118.215.</t>
  </si>
  <si>
    <t>CI118.218.</t>
  </si>
  <si>
    <t>CI118.222.</t>
  </si>
  <si>
    <t>CI118.223.</t>
  </si>
  <si>
    <t>CI118.224.</t>
  </si>
  <si>
    <t>CI118.226.</t>
  </si>
  <si>
    <t>CI118.227.</t>
  </si>
  <si>
    <t>CI118.229.</t>
  </si>
  <si>
    <t>CI118.228.</t>
  </si>
  <si>
    <t>CI118.230.</t>
  </si>
  <si>
    <t>CI118.231.</t>
  </si>
  <si>
    <t>CI118.232.</t>
  </si>
  <si>
    <t>CI118.234.</t>
  </si>
  <si>
    <t>CI118.111.3</t>
  </si>
  <si>
    <t>CI118.96.</t>
  </si>
  <si>
    <t>CI118.98.10</t>
  </si>
  <si>
    <t>SIA "iSERVS"</t>
  </si>
  <si>
    <t>26.</t>
  </si>
  <si>
    <t>40.</t>
  </si>
  <si>
    <t>53.</t>
  </si>
  <si>
    <t>66.</t>
  </si>
  <si>
    <t>76.</t>
  </si>
  <si>
    <t>83.</t>
  </si>
  <si>
    <t>89.</t>
  </si>
  <si>
    <t>96.</t>
  </si>
  <si>
    <t>98.</t>
  </si>
  <si>
    <t>101.</t>
  </si>
  <si>
    <t>111.</t>
  </si>
  <si>
    <t>121.</t>
  </si>
  <si>
    <t>129.</t>
  </si>
  <si>
    <t>130.</t>
  </si>
  <si>
    <t>145.</t>
  </si>
  <si>
    <t>155.</t>
  </si>
  <si>
    <t>155.1.</t>
  </si>
  <si>
    <t>158.</t>
  </si>
  <si>
    <t>176.</t>
  </si>
  <si>
    <t>186.</t>
  </si>
  <si>
    <t>188.</t>
  </si>
  <si>
    <t>192.</t>
  </si>
  <si>
    <t>221.</t>
  </si>
  <si>
    <t>215.</t>
  </si>
  <si>
    <t>218.</t>
  </si>
  <si>
    <t>222.</t>
  </si>
  <si>
    <t>223.</t>
  </si>
  <si>
    <t>224.</t>
  </si>
  <si>
    <t>226.</t>
  </si>
  <si>
    <t>227.</t>
  </si>
  <si>
    <t>228.</t>
  </si>
  <si>
    <t>229.</t>
  </si>
  <si>
    <t>230.</t>
  </si>
  <si>
    <t>231.</t>
  </si>
  <si>
    <t>232.</t>
  </si>
  <si>
    <t>234.</t>
  </si>
  <si>
    <t xml:space="preserve">1100,00
</t>
  </si>
  <si>
    <t>1.</t>
  </si>
  <si>
    <t>CI118.1.</t>
  </si>
  <si>
    <t>Darbstaciju/serveru antivīrusu programmatūras un to atjaunināšana</t>
  </si>
  <si>
    <t>1.9</t>
  </si>
  <si>
    <t>CI118.1.9</t>
  </si>
  <si>
    <t>Vienas iekārtas aizsardzība vairākām platformām (papildus pircējs komentārā identificēs OS - Windows, Linux, Android vai iOS) ietver sevī pārvaldības konsoli (papildus pircējs var prasīt konsoles izvietošanu mākonī) un katrai platformai atbilstošo programmatūras versiju, kā arī vienmēr jaunāko versiju licences darbības laikā. Nodrošina aizsardzību pret dažādu veidu ļaundabīgu programmatūru, datņu pārbaudi izveides / piekļuves / pārbaudes brīdī, aizsardzību pret pikšķerēšanu un nedrošu vietņu apmeklēšanu.</t>
  </si>
  <si>
    <t>1.10</t>
  </si>
  <si>
    <t>CI118.1.10</t>
  </si>
  <si>
    <t>1.11</t>
  </si>
  <si>
    <t>CI118.1.11</t>
  </si>
  <si>
    <t>Vienas iekārtas aizsardzība vairākām platformām (papildus pircējs komentārā identificēs OS - Windows, Linux, Android vai iOS) ietver sevī pārvaldības konsoli (papildus pircējs var prasīt konsoles izvietošanu mākonī) un katrai platformai atbilstošo programmatūras versiju, kā arī vienmēr jaunāko versiju licences darbības laikā. Nodrošina aizsardzību pret dažādu veidu ļaundabīgu programmatūru, datņu pārbaudi izveides / piekļuves / pārbaudes brīdī, aizsardzību pret pikšķerēšanu un nedrošu vietņu apmeklēšanu, pievienojamo iekārtu (USB, CD, Bluetooth utt.) kontroli un bloķēšanu, kā arī iebūvēto darbstaciju ugunsmūri.</t>
  </si>
  <si>
    <t>1.12</t>
  </si>
  <si>
    <t>CI118.1.12</t>
  </si>
  <si>
    <t>1.13</t>
  </si>
  <si>
    <t>CI118.1.13</t>
  </si>
  <si>
    <t>Vienas iekārtas aizsardzība vairākām platformām (papildus pircējs komentārā identificēs OS - Windows, Linux, Android vai iOS) ietver sevī pārvaldības konsoli (papildus pircējs var prasīt konsoles izvietošanu mākonī) un katrai platformai atbilstošo programmatūras versiju, kā arī vienmēr jaunāko versiju licences darbības laikā. Iekļauj smilškasti, kas nodrošina aizsardzību pret 0-dienas draudiem un arī visa diska šifrēšanas risinājumu darbstacijām. Iekļauj arī aizsardzības risinājumu klienta MS Exchange servera vai Microsoft Office365 mākoņa e-pasta un failu kopīgošanas risinājumu aizsardzībai, kas ļauj pārbaudīt ienākošos e-pastus, apturēt dažāda veida kaitīgo programmu un pikšķerēšanas e-pastus. Nodrošina aizsardzību pret dažādu veidu ļaundabīgu programmatūru, datņu pārbaudi izveides / piekļuves / pārbaudes brīdī, aizsardzību pret pikšķerēšanu un nedrošu vietņu apmeklēšanu, pievienojamo iekārtu (USB, CD, Bluetooth utt.) kontroli un bloķēšanu, kā arī iebūvēto darbstaciju ugunsmūri. Nodrošina informācijas aizsardzību iekārtas nozagšanas / nozaudēšanas gadījumā.</t>
  </si>
  <si>
    <t>1.14</t>
  </si>
  <si>
    <t>CI118.1.14</t>
  </si>
  <si>
    <t>Vienas iekārtas aizsardzība vairākām platformām (papildus pircējs komentārā identificēs OS - Windows, Linux, Android vai iOS) ietver sevī pārvaldības konsoli un katrai platformai atbilstošo programmatūras versiju, kā arī vienmēr jaunāko versiju licences darbības laikā. Iekļauj smilškasti, kas nodrošina aizsardzību pret 0-dienas draudiem un arī visa diska šifrēšanas risinājumu darbstacijām. Iekļauj arī draudu atpazīšanas un reaģēšanas (Endpoint Detection and Response, EDR) platformu, kas ļauj analizēt draudu iekļūšanas vektorus un novērst tos pirms atkārtota uzbrukuma. Nodrošina: aizsardzību pret dažādu veidu ļaundabīgu programmatūru, datņu pārbaudi izveides / piekļuves / pārbaudes brīdī, aizsardzību pret pikšķerēšanu un nedrošu vietņu apmeklēšanu, pievienojamo iekārtu (USB, CD, Bluetooth utt.) kontroli un bloķēšanu, kā arī iebūvēto darbstaciju ugunsmūri. Nodrošina informācijas aizsardzību iekārtas nozagšanas / nozaudēšanas gadījumā.</t>
  </si>
  <si>
    <t>1.15</t>
  </si>
  <si>
    <t>CI118.1.15</t>
  </si>
  <si>
    <t>Vienas iekārtas aizsardzība (papildus pircējs komentārā identificēs OS - Windows, Linux, Android vai iOS) platformām, ietver sevi pārvaldības konsoli mākonī un katrai platformai atbilstošo programmatūras versiju, kā ar vienmēr jaunāko versiju licences darbības laikā. Iekļauj smilškasti, kas nodrošina aizsardzību pret 0-dienas draudiem un arī visa diska šifrēšanas risinājumu darbstacijām. Iekļauj arī draudu atpazīšanas un reaģēšanas (Endpoint Detection and Response, EDR) platformu, kas ļauj analizēt draudu iekļūšanas vektorus un novērst tos pirms atkārtota uzbrukuma. Nodrošina aizsardzību pret dažādu veidu ļaundabīgu programmatūru, datņu pārbaudi izveides / piekļuves / pārbaudes brīdī, aizsardzību pret pikšķerēšanu un nedrošu vietņu apmeklēšanu, pievienojamo iekārtu (USB, CD, Bluetooth utt.) kontroli un bloķēšanu, kā arī iebūvēto darbstaciju ugunsmūri. Nodrošina informācijas aizsardzību iekārtas nozagšanas / nozaudēšanas gadījumā.</t>
  </si>
  <si>
    <t>1.16</t>
  </si>
  <si>
    <t>CI118.1.16</t>
  </si>
  <si>
    <t>Nodrošina lietotāju aizsardzību, izmantojot Microsoft Office 365 – aizsargā e-pastu, OneDrive, SharePoint un Teams pakalpojumus, pārbaudot failus pret vīrusiem un apturot pikšķerēšanas mēģinājumus un vēstules. Risinājums ir pilnībā pārvaldāms no mākoņa konsoles, un nav nepieciešama uzstādīšana ne servera, ne darbstaciju līmenī.</t>
  </si>
  <si>
    <t>1.17</t>
  </si>
  <si>
    <t>CI118.1.17</t>
  </si>
  <si>
    <t>Draudu atpazīšanas un reaģēšanas (Endpoint Detection and Response, EDR) platforma, kas ļauj analizēt draudu iekļūšanas vektorus un novērst tos pirms atkārtota uzbrukuma. Izmanto informāciju no konkrēta ražotāja antivīrusu risinājumiem, globālās reputācijas datubāzes, klienta OS (reģistru, servisu, failu izmaiņas utt.), apkopo to pārskatāmā veidolā un ļauj atrast drošības ievainojamības, kā arī veidot savus noteikumus, kas ļautu turpmākos uzbrukumus atpazīt un apturēt automātiski.</t>
  </si>
  <si>
    <t>1.18</t>
  </si>
  <si>
    <t>CI118.1.18</t>
  </si>
  <si>
    <t>Antivīrusu programmatūra tīmekļa drošībai (WEB Security), kas nodrošina vismaz: aizsardzību pret ļaundabīgu programmatūru (Malware) lejupielādi,  konfidenciālas informācijas zagšanas novēršanu (Phishing Protection) un / vai aizsardzību pret nedrošu vietņu apmeklēšanu.</t>
  </si>
  <si>
    <t>1.19</t>
  </si>
  <si>
    <t>CI118.1.19</t>
  </si>
  <si>
    <t>Darbstacijas drošas pieslēgšanās iestādes tīklam. Tiek nodrošināta gala iekārtas drošības līmeņa un atbilstības pārbaude (pirms pieslēgšanās identifikācijas kritēriji: vismaz datora piederība Microsoft Aktīvās Direktorijas domēnam un grupai). Papildus tiek nodrošinātas SAML Identity funkcijas (vismaz AzureAD). Atbalstītie protokoli / valodas: vismaz  Web, RDP, SSH, SQL, PSQL. TLS versija vismaz 1.2. Tiek nodrošināta pieslēgumu auditācija, darbību monitorings, kā arī ir sesiju ieraksta iespēja.</t>
  </si>
  <si>
    <t>1.20</t>
  </si>
  <si>
    <t>CI118.1.20</t>
  </si>
  <si>
    <t>Darbstacijas aizsardzībai tiek nodrošināts antivīruss ar ugunsmūra funkcionalitāti, aplikāciju lietošanas kontroli, URL trafika filtrāciju, aizsardzību pret datu noplūdi (DLP), pretielaušanās sistēmu (IPS). Papildus var būt pieslēgšanās sesijas ieraksts, Anti-bot risinājums un  smilškaste.</t>
  </si>
  <si>
    <t>1.22</t>
  </si>
  <si>
    <t>CI118.1.22</t>
  </si>
  <si>
    <t>Pretkonfidenciālas informācijas zagšanas novēršanas (anti-Phishing Protection) risinājums, pasargājot darbstaciju no ienākošajiem e-pastiem un lietotojot iekšējo aplikāciju tīklu (piemēram, Office 365), papildus nodrošinot URL pārraudzību un datņu novirzīšanu smilškastē un/vai droša attīrīšanu un atjaunošanu (Content Disarm &amp; Reconstruction (CDR)).</t>
  </si>
  <si>
    <t>1.23</t>
  </si>
  <si>
    <t>CI118.1.23</t>
  </si>
  <si>
    <t>Pretkonfidenciālas informācijas zagšanas novēršanas (anti-Phishing Protection) un datu noplūdes (DLP) risinājums, pasargājot koplietojamās programmatūras un darbstaciju no ienākošajiem e-pastiem un lietojot iekšējo aplikāciju tīklu (piemēram, Office 365 vai Google Suite), papildus nodrošinot URL pārraudzību.</t>
  </si>
  <si>
    <t>1.24</t>
  </si>
  <si>
    <t>CI118.1.24</t>
  </si>
  <si>
    <t>Pretkonfidenciālas informācijas zagšanas novēršanas (anti-Phishing Protection) un datu noplūdes (DLP) risinājums, pasargājot koplietojamās programmatūras un darbstaciju no ienākošajiem e-pastiem un lietojot iekšējo aplikāciju tīklu (piemēram, Office 365 vai Google Suite), papildus nodrošinot URL pārraudzību un datņu novirzīšanu smilškastē un / vai drošu attīrīšanu un atjaunošanu (Content Disarm &amp; Reconstruction (CDR)).</t>
  </si>
  <si>
    <t>1.25</t>
  </si>
  <si>
    <t>CI118.1.25</t>
  </si>
  <si>
    <t>Virtuāla antivīrusu aizsardzības vārtejas (gateway) programmatūra Amazon web servisiem. Nodrošina vismaz: aizsardzību pret surogātpastu (anti-spam), pretkonfidenciālas informācijas zagšanu un pakalpojuma liegumus, kā arī nodrošina iespēju noteikt prasības ienākošajiem e-pastiem.</t>
  </si>
  <si>
    <t>1.26</t>
  </si>
  <si>
    <t>CI118.1.26</t>
  </si>
  <si>
    <t>Virtuāla antivīrusu aizsardzības vārtejas (gateway) programmatūra Azure platformai. Nodrošina vismaz: aizsardzību pret surogātpastu (anti-spam), pret konfidenciālas informācijas zagšanu un pakalpojuma liegumus, ka arī nodrošina iespēju noteikt prasības ienākošajiem e-pastiem.</t>
  </si>
  <si>
    <t>1.28</t>
  </si>
  <si>
    <t>CI118.1.28</t>
  </si>
  <si>
    <t>Vienas iekārtas aizsardzība vairākām platformām (papildus pircējs komentārā identificēs OS - Windows, Linux, Android vai iOS) ietver sevī pārvaldības konsoli (papildus pircējs var prasīt konsoles izvietošanu mākonī) un katrai platformai atbilstošo programmatūras versiju, kā arī vienmēr jaunāko versiju licences darbības laikā. Iekļauj aplikāciju un pakalpju darbības biheivioristisko analīzi (HIPS), kas nodrošina aizsardzību pret 0-dienas draudiem. Nodrošina aizsardzību pret dažādu veidu ļaundabīgu programmatūru, datņu pārbaudi izveides / piekļuves / pārbaudes brīdī, aizsardzību pret pikšķerēšanu un nedrošu vietņu apmeklēšanu.</t>
  </si>
  <si>
    <t>1.29</t>
  </si>
  <si>
    <t>CI118.1.29</t>
  </si>
  <si>
    <t>Vienas iekārtas aizsardzība vairākām platformām (papildus pircējs komentārā identificēs OS - Windows, Linux, Android vai iOS) ietver sevī pārvaldības konsoli (papildus pircējs var prasīt konsoles izvietošanu mākonī) un katrai platformai atbilstošo programmatūras versiju, kā arī vienmēr jaunāko versiju licences darbības laikā. Iekļauj aplikāciju un pakalpju darbības biheivioristisko analīzi (HIPS), kas nodrošina aizsardzību pret 0-dienas draudiem, kā arī visa diska šifrēšanas risinājumu darbstacijām. Nodrošina aizsardzību pret dažādu veidu ļaundabīgu programmatūru, datņu pārbaudi izveides / piekļuves / pārbaudes brīdī, aizsardzību pret pikšķerēšanu un nedrošu vietņu apmeklēšanu, pievienojamo iekārtu (USB, CD, Bluetooth utt.) kontroli un bloķēšanu, kā arī iebūvēto darbstaciju ugunsmūri. Nodrošina informācijas aizsardzību iekārtas nozagšanas / nozaudēšanas gadījumā.</t>
  </si>
  <si>
    <t>1.30</t>
  </si>
  <si>
    <t>CI118.1.30</t>
  </si>
  <si>
    <t>Serveru (Linux/Windows) aizsardzības risinājums. Nodrošina vismaz: mašīnmācīšanās un aizdomīgu datņu un lietojumprogrammu bloķēšanu to aktivizēšanas brīdī (On-Access), aizsardzību pret ļaundabīgu programmatūru, reklāmprogrammatūru un spiegošanas programmatūru (Malware, Adware, Spyware Protection), paplašinātas noteikšanas un reakcijas (XDR) funkcionalitāti.</t>
  </si>
  <si>
    <t>1.31</t>
  </si>
  <si>
    <t>CI118.1.31</t>
  </si>
  <si>
    <t>Serveru (Linux/Windows) aizsardzības risinājums. Nodrošina vismaz: ielaušanās novēršanas sistēmu (IPS), integritātes uzraudzību, mašīnmācīšanās un aizdomīgu datņu un lietojumprogrammu bloķēšanu to aktivizēšanas brīdī (On-Access), aizsardzību pret ļaundabīgu programmatūru, reklāmprogrammatūru un spiegošanas programmatūru (Malware, Adware, Spyware Protection), URL pārraudzību, ugunsmūra (Firewall) funkcijas, failu integritātes uzraudzību, žurnālfailu pārbaudi, paplašinātas noteikšanas un reakcijas (XDR) funkcionalitāti, ievainojamību skenēšanu, kā arī aizsardzību pret 0-dienas draudiem, izmantojot Web application firewall (WAF) funkciju.</t>
  </si>
  <si>
    <t>1.32</t>
  </si>
  <si>
    <t>CI118.1.32</t>
  </si>
  <si>
    <t>Serveru (Linux/Window) aizsardzības risinājums. Nodrošina vismaz: ielaušanās novēršanas sistēmu (IPS), integritātes uzraudzību, reklāmprogrammatūru un spiegošanas programmatūru (Malware, Adware, Spyware Protection), URL pārraudzību, ugunsmūra (Firewall) funkcijas, failu integritātes uzraudzību, žurnālfailu pārbaudi, aplikāciju kontroli, resursdatora ielaušanās noteikšanas sistēmu (HIDS) un aplikāciju un pakalpju darbības biheivioristisko analīzi (HIPS), VDI bezaģentu aizsardzību.</t>
  </si>
  <si>
    <t>SIA "Baltijas Informācijas Tehnoloģijas"</t>
  </si>
  <si>
    <t>SIA "CYONE"</t>
  </si>
  <si>
    <t>SIA "DATA Tehnoloģijas"</t>
  </si>
  <si>
    <t xml:space="preserve">Vienas iekārtas aizsardzība vairākām platformām (papildus pircējs komentārā identificēs OS - Windows, Linux, Android vai iOS) ietver sevī pārvaldības konsoli (papildus pircējs var prasīt konsoles izvietošanu mākonī) un katrai platformai atbilstošo programmatūras versiju, kā arī vienmēr jaunāko versiju licences darbības laikā. Iekļauj smilškasti, kas nodrošina aizsardzību pret 0-dienas draudiem un arī visa diska šifrēšanas risinājumu darbstacijām. Nodrošina aizsardzību pret dažādu veidu ļaundabīgu programmatūru, datņu pārbaudi izveides / piekļuves / pārbaudes brīdī, aizsardzību pret pikšķerēšanu un nedrošu vietņu apmeklēšanu, pievienojamo iekārtu (USB, CD, Bluetooth utt.) kontroli un bloķēšanu, kā arī iebūvēto darbstaciju ugunsmūri. Nodrošina informācijas aizsardzību iekārtas nozagšanas / nozaudēšanas gadījumā. </t>
  </si>
  <si>
    <t xml:space="preserve">Vienas iekārtas aizsardzība vairākām platformām (papildus pircējs komentārā identificēs OS - Windows, Linux, Android vai iOS) ietver sevī pārvaldības konsoli (papildus pircējs var prasīt konsoles izvietošanu mākonī) un katrai platformai atbilstošo programmatūras versiju, kā arī vienmēr jaunāko versiju licences darbības laikā. Iekļauj smilškasti, kas nodrošina aizsardzību pret 0-dienas draudiem. Nodrošina aizsardzību pret dažādu veidu ļaundabīgu programmatūru, datņu pārbaudi izveides / piekļuves / pārbaudes brīdī, aizsardzību pret pikšķerēšanu un nedrošu vietņu apmeklēšanu. </t>
  </si>
  <si>
    <r>
      <rPr>
        <b/>
        <sz val="12"/>
        <rFont val="Times New Roman"/>
        <family val="1"/>
      </rPr>
      <t>Luxriot Evo S</t>
    </r>
    <r>
      <rPr>
        <sz val="12"/>
        <rFont val="Times New Roman"/>
        <family val="1"/>
      </rPr>
      <t xml:space="preserve"> produktu grupas licence/licences atjaunošana/abonēšana/uzturēšana </t>
    </r>
  </si>
  <si>
    <t>Vispārīgās prasības 1.daļai "Programmatūras licences un to atjaunināšana"</t>
  </si>
  <si>
    <t>Iesniedzot piedāvājumu</t>
  </si>
  <si>
    <t>Tehniskā piedāvājums nedrīkst ietvert risinājumus, kas primāri nodrošina antivirusa funkcionalitāti.</t>
  </si>
  <si>
    <t>Papildus pretendents visiem piedāvātājiem programmatūras risinājumiem un/vai programmatūrām norāda (un pēc nepieciešamības aktualizē) saiti uz (pēc saviem ieskatiem izvēloties vienu no turpmāk minētā):
- programmatūras ražotāja mājaslapas tīmekļvietni, kurā pieejams konkrētās programmatūras tehniskais apraksts, instalācijas instrukcija, lietotāja rokasgrāmata;
- piegādātāja tīmekļvietni, kurā pieejams konkrētās programmatūras tehniskais apraksts, instalācijas instrukcija, lietotāja rokasgrāmata.
Ja produkts satur trešo pušu programmatūras produktus, piedāvājumā jānorāda tiesiskais pamats tos šādi izmantot, iekļaujot ražotāja produktā (izplatīt ar ražotāja preču zīmi).</t>
  </si>
  <si>
    <t>Kataloga darbības laikā</t>
  </si>
  <si>
    <t>Piegādātājs nodrošina precēm ražotāja paredzēto standarta garantijas veidu un termiņu. Piegādātās preces garantijas laiks sākas ar preču piegādes un preču pavadzīmes parakstīšanas brīdi, ja puses nevienojas par citu termiņu.  </t>
  </si>
  <si>
    <t xml:space="preserve">Papildus piegādātājs visiem piedāvātājiem programmatūras risinājumiem un/vai programmatūrām norāda (un pēc nepieciešamības aktualizē) saiti uz (pēc saviem ieskatiem izvēloties vienu no turpmāk minētā):
- programmatūras ražotāja tīmekļvietni, kurā pieejams konkrētās programmatūras tehniskais apraksts, instalācijas instrukcija, lietotāja rokasgrāmata;
- piegādātāja tīmekļvietni, kurā pieejams konkrētās programmatūras tehniskais apraksts, instalācijas instrukcija, lietotāja rokasgrāmata.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</si>
</sst>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 &quot;€&quot;_-;\-* #,##0.00\ &quot;€&quot;_-;_-* &quot;-&quot;??\ &quot;€&quot;_-;_-@_-"/>
    <numFmt numFmtId="165" formatCode="_-* #,##0.00_-;\-* #,##0.00_-;_-* &quot;-&quot;??_-;_-@_-"/>
    <numFmt numFmtId="166" formatCode="&quot;CI118.&quot;#&quot;.&quot;"/>
    <numFmt numFmtId="167" formatCode="\C\I\1\1\8&quot;.&quot;#&quot;.&quot;&quot;.&quot;"/>
    <numFmt numFmtId="168" formatCode="#,##0.00_ ;\-#,##0.00\ "/>
    <numFmt numFmtId="169" formatCode="_-* #,##0.00\ &quot;&quot;_-;\-* #,##0.00\ &quot;&quot;_-;_-* &quot;-&quot;??\ &quot;&quot;_-;_-@_-"/>
    <numFmt numFmtId="170" formatCode="#,##0.00_ ;[Red]\-#,##0.00\ "/>
  </numFmts>
  <fonts count="28" x14ac:knownFonts="1">
    <font>
      <sz val="11"/>
      <color theme="1"/>
      <name val="Calibri"/>
      <family val="2"/>
      <charset val="186"/>
      <scheme val="minor"/>
    </font>
    <font>
      <sz val="11"/>
      <color theme="1"/>
      <name val="Calibri"/>
      <family val="2"/>
      <scheme val="minor"/>
    </font>
    <font>
      <sz val="11"/>
      <color theme="1"/>
      <name val="Calibri"/>
      <family val="2"/>
      <scheme val="minor"/>
    </font>
    <font>
      <sz val="11"/>
      <color theme="1"/>
      <name val="Calibri"/>
      <family val="2"/>
      <charset val="186"/>
      <scheme val="minor"/>
    </font>
    <font>
      <sz val="11"/>
      <name val="Times New Roman"/>
      <family val="1"/>
      <charset val="186"/>
    </font>
    <font>
      <sz val="10"/>
      <name val="Arial"/>
      <family val="2"/>
    </font>
    <font>
      <b/>
      <sz val="12"/>
      <name val="Times New Roman"/>
      <family val="1"/>
    </font>
    <font>
      <sz val="11"/>
      <name val="Times New Roman"/>
      <family val="1"/>
    </font>
    <font>
      <sz val="12"/>
      <name val="Times New Roman"/>
      <family val="1"/>
    </font>
    <font>
      <b/>
      <vertAlign val="superscript"/>
      <sz val="12"/>
      <name val="Times New Roman"/>
      <family val="1"/>
    </font>
    <font>
      <sz val="12"/>
      <color theme="1"/>
      <name val="Calibri"/>
      <family val="2"/>
      <scheme val="minor"/>
    </font>
    <font>
      <sz val="11"/>
      <name val="Calibri"/>
      <family val="2"/>
      <charset val="186"/>
      <scheme val="minor"/>
    </font>
    <font>
      <sz val="8"/>
      <name val="Calibri"/>
      <family val="2"/>
      <charset val="186"/>
      <scheme val="minor"/>
    </font>
    <font>
      <b/>
      <sz val="12"/>
      <color rgb="FFFF0000"/>
      <name val="Times New Roman"/>
      <family val="1"/>
    </font>
    <font>
      <sz val="12"/>
      <name val="Times New Roman"/>
      <family val="1"/>
      <charset val="186"/>
    </font>
    <font>
      <b/>
      <sz val="11"/>
      <name val="Times New Roman"/>
      <family val="1"/>
    </font>
    <font>
      <b/>
      <sz val="8"/>
      <name val="Times New Roman"/>
      <family val="1"/>
      <charset val="186"/>
    </font>
    <font>
      <b/>
      <sz val="9"/>
      <name val="Times New Roman"/>
      <family val="1"/>
    </font>
    <font>
      <sz val="12"/>
      <color rgb="FFFF0000"/>
      <name val="Times New Roman"/>
      <family val="1"/>
      <charset val="186"/>
    </font>
    <font>
      <sz val="12"/>
      <color rgb="FF000000"/>
      <name val="Times New Roman"/>
      <family val="1"/>
      <charset val="186"/>
    </font>
    <font>
      <sz val="12"/>
      <color rgb="FF00B050"/>
      <name val="Times New Roman"/>
      <family val="1"/>
    </font>
    <font>
      <b/>
      <i/>
      <sz val="11"/>
      <name val="Times New Roman"/>
      <family val="1"/>
    </font>
    <font>
      <b/>
      <sz val="10"/>
      <name val="Times New Roman"/>
      <family val="1"/>
      <charset val="186"/>
    </font>
    <font>
      <sz val="11"/>
      <color rgb="FFFF0000"/>
      <name val="Times New Roman"/>
      <family val="1"/>
    </font>
    <font>
      <b/>
      <sz val="14"/>
      <name val="Times New Roman"/>
      <family val="1"/>
    </font>
    <font>
      <b/>
      <sz val="12"/>
      <name val="Times New Roman"/>
      <family val="1"/>
      <charset val="186"/>
    </font>
    <font>
      <sz val="12"/>
      <color theme="1"/>
      <name val="Times New Roman"/>
      <family val="1"/>
    </font>
    <font>
      <sz val="12"/>
      <color rgb="FFFF0000"/>
      <name val="Times New Roman"/>
      <family val="1"/>
    </font>
  </fonts>
  <fills count="6">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tint="-0.249977111117893"/>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auto="1"/>
      </right>
      <top style="thin">
        <color indexed="64"/>
      </top>
      <bottom style="medium">
        <color indexed="64"/>
      </bottom>
      <diagonal/>
    </border>
    <border>
      <left style="thin">
        <color auto="1"/>
      </left>
      <right style="thin">
        <color auto="1"/>
      </right>
      <top/>
      <bottom/>
      <diagonal/>
    </border>
    <border>
      <left style="thin">
        <color auto="1"/>
      </left>
      <right/>
      <top/>
      <bottom/>
      <diagonal/>
    </border>
  </borders>
  <cellStyleXfs count="12">
    <xf numFmtId="0" fontId="0" fillId="0" borderId="0"/>
    <xf numFmtId="0" fontId="5" fillId="0" borderId="0"/>
    <xf numFmtId="0" fontId="2" fillId="0" borderId="0"/>
    <xf numFmtId="0" fontId="2" fillId="0" borderId="0"/>
    <xf numFmtId="0" fontId="3" fillId="0" borderId="0"/>
    <xf numFmtId="0" fontId="3" fillId="0" borderId="0"/>
    <xf numFmtId="0" fontId="10" fillId="0" borderId="0"/>
    <xf numFmtId="0" fontId="1" fillId="0" borderId="0"/>
    <xf numFmtId="0" fontId="1" fillId="0" borderId="0"/>
    <xf numFmtId="164" fontId="3" fillId="0" borderId="0" applyFont="0" applyFill="0" applyBorder="0" applyAlignment="0" applyProtection="0"/>
    <xf numFmtId="169" fontId="3" fillId="0" borderId="0" applyFont="0" applyFill="0" applyBorder="0" applyAlignment="0" applyProtection="0"/>
    <xf numFmtId="165" fontId="3" fillId="0" borderId="0" applyFont="0" applyFill="0" applyBorder="0" applyAlignment="0" applyProtection="0"/>
  </cellStyleXfs>
  <cellXfs count="152">
    <xf numFmtId="0" fontId="0" fillId="0" borderId="0" xfId="0"/>
    <xf numFmtId="0" fontId="6" fillId="3" borderId="5" xfId="0" applyFont="1" applyFill="1" applyBorder="1" applyAlignment="1">
      <alignment horizontal="left" vertical="top" wrapText="1"/>
    </xf>
    <xf numFmtId="0" fontId="6" fillId="3" borderId="1" xfId="0" applyFont="1" applyFill="1" applyBorder="1" applyAlignment="1">
      <alignment horizontal="left" vertical="top" wrapText="1"/>
    </xf>
    <xf numFmtId="0" fontId="7" fillId="0" borderId="0" xfId="0" applyFont="1"/>
    <xf numFmtId="0" fontId="7" fillId="0" borderId="0" xfId="0" applyFont="1" applyAlignment="1">
      <alignment horizontal="left" vertical="top" wrapText="1"/>
    </xf>
    <xf numFmtId="0" fontId="11" fillId="0" borderId="0" xfId="0" applyFont="1"/>
    <xf numFmtId="0" fontId="8" fillId="0" borderId="0" xfId="0" applyFont="1" applyAlignment="1">
      <alignment horizontal="left" vertical="top"/>
    </xf>
    <xf numFmtId="166" fontId="6" fillId="3" borderId="1" xfId="0" applyNumberFormat="1" applyFont="1" applyFill="1" applyBorder="1" applyAlignment="1">
      <alignment horizontal="left" vertical="top" wrapText="1"/>
    </xf>
    <xf numFmtId="167" fontId="6" fillId="3" borderId="1" xfId="0" applyNumberFormat="1" applyFont="1" applyFill="1" applyBorder="1" applyAlignment="1">
      <alignment horizontal="left" vertical="top" wrapText="1"/>
    </xf>
    <xf numFmtId="0" fontId="6" fillId="3" borderId="1" xfId="0" applyFont="1" applyFill="1" applyBorder="1" applyAlignment="1">
      <alignment horizontal="left" vertical="top"/>
    </xf>
    <xf numFmtId="0" fontId="8" fillId="3" borderId="1" xfId="0" applyFont="1" applyFill="1" applyBorder="1" applyAlignment="1">
      <alignment horizontal="left" vertical="top" wrapText="1"/>
    </xf>
    <xf numFmtId="0" fontId="8" fillId="0" borderId="1" xfId="0" applyFont="1" applyBorder="1" applyAlignment="1">
      <alignment horizontal="left" vertical="top" wrapText="1"/>
    </xf>
    <xf numFmtId="0" fontId="8" fillId="0" borderId="5" xfId="0" applyFont="1" applyBorder="1" applyAlignment="1">
      <alignment horizontal="left" vertical="top" wrapText="1"/>
    </xf>
    <xf numFmtId="0" fontId="6" fillId="3" borderId="1" xfId="0" applyFont="1" applyFill="1" applyBorder="1" applyAlignment="1">
      <alignment vertical="top" wrapText="1"/>
    </xf>
    <xf numFmtId="0" fontId="8" fillId="0" borderId="1" xfId="0" applyFont="1" applyBorder="1" applyAlignment="1">
      <alignment horizontal="left" vertical="top"/>
    </xf>
    <xf numFmtId="0" fontId="8" fillId="2" borderId="1" xfId="0" applyFont="1" applyFill="1" applyBorder="1" applyAlignment="1">
      <alignment horizontal="left" vertical="top" wrapText="1"/>
    </xf>
    <xf numFmtId="0" fontId="8" fillId="2" borderId="1" xfId="0" applyFont="1" applyFill="1" applyBorder="1" applyAlignment="1">
      <alignment vertical="top" wrapText="1"/>
    </xf>
    <xf numFmtId="0" fontId="8" fillId="3" borderId="1" xfId="0" applyFont="1" applyFill="1" applyBorder="1" applyAlignment="1">
      <alignment vertical="top"/>
    </xf>
    <xf numFmtId="0" fontId="7" fillId="3" borderId="1" xfId="0" applyFont="1" applyFill="1" applyBorder="1"/>
    <xf numFmtId="0" fontId="13" fillId="3" borderId="1" xfId="0" applyFont="1" applyFill="1" applyBorder="1" applyAlignment="1">
      <alignment vertical="top" wrapText="1"/>
    </xf>
    <xf numFmtId="2" fontId="8" fillId="0" borderId="1" xfId="0" applyNumberFormat="1" applyFont="1" applyBorder="1" applyAlignment="1">
      <alignment horizontal="left" vertical="top" wrapText="1"/>
    </xf>
    <xf numFmtId="2" fontId="6" fillId="3" borderId="1" xfId="0" applyNumberFormat="1" applyFont="1" applyFill="1" applyBorder="1" applyAlignment="1">
      <alignment horizontal="left" vertical="top" wrapText="1"/>
    </xf>
    <xf numFmtId="2" fontId="8" fillId="3" borderId="1" xfId="0" applyNumberFormat="1" applyFont="1" applyFill="1" applyBorder="1" applyAlignment="1">
      <alignment horizontal="left" vertical="top" wrapText="1"/>
    </xf>
    <xf numFmtId="0" fontId="6" fillId="3" borderId="5" xfId="0" applyFont="1" applyFill="1" applyBorder="1" applyAlignment="1">
      <alignment horizontal="center" vertical="top" wrapText="1"/>
    </xf>
    <xf numFmtId="0" fontId="6" fillId="3" borderId="1" xfId="0" applyFont="1" applyFill="1" applyBorder="1" applyAlignment="1">
      <alignment horizontal="center" vertical="top" wrapText="1"/>
    </xf>
    <xf numFmtId="0" fontId="8" fillId="3" borderId="1" xfId="0" applyFont="1" applyFill="1" applyBorder="1" applyAlignment="1">
      <alignment horizontal="center" vertical="top" wrapText="1"/>
    </xf>
    <xf numFmtId="0" fontId="7" fillId="3" borderId="1" xfId="0" applyFont="1" applyFill="1" applyBorder="1" applyAlignment="1">
      <alignment horizontal="center"/>
    </xf>
    <xf numFmtId="0" fontId="6" fillId="3" borderId="1" xfId="0" applyFont="1" applyFill="1" applyBorder="1" applyAlignment="1">
      <alignment horizontal="center" vertical="top"/>
    </xf>
    <xf numFmtId="0" fontId="8" fillId="3" borderId="1" xfId="0" applyFont="1" applyFill="1" applyBorder="1" applyAlignment="1">
      <alignment horizontal="center" vertical="top"/>
    </xf>
    <xf numFmtId="0" fontId="13" fillId="3" borderId="1" xfId="0" applyFont="1" applyFill="1" applyBorder="1" applyAlignment="1">
      <alignment horizontal="center" vertical="top" wrapText="1"/>
    </xf>
    <xf numFmtId="2" fontId="6" fillId="3" borderId="5" xfId="0" applyNumberFormat="1" applyFont="1" applyFill="1" applyBorder="1" applyAlignment="1">
      <alignment horizontal="left" vertical="top" wrapText="1"/>
    </xf>
    <xf numFmtId="2" fontId="6" fillId="3" borderId="1" xfId="0" applyNumberFormat="1" applyFont="1" applyFill="1" applyBorder="1" applyAlignment="1">
      <alignment vertical="top" wrapText="1"/>
    </xf>
    <xf numFmtId="2" fontId="7" fillId="3" borderId="1" xfId="0" applyNumberFormat="1" applyFont="1" applyFill="1" applyBorder="1"/>
    <xf numFmtId="2" fontId="6" fillId="3" borderId="1" xfId="0" applyNumberFormat="1" applyFont="1" applyFill="1" applyBorder="1" applyAlignment="1">
      <alignment horizontal="left" vertical="top"/>
    </xf>
    <xf numFmtId="2" fontId="8" fillId="3" borderId="1" xfId="0" applyNumberFormat="1" applyFont="1" applyFill="1" applyBorder="1" applyAlignment="1">
      <alignment vertical="top"/>
    </xf>
    <xf numFmtId="2" fontId="13" fillId="3" borderId="1" xfId="0" applyNumberFormat="1" applyFont="1" applyFill="1" applyBorder="1" applyAlignment="1">
      <alignment vertical="top" wrapText="1"/>
    </xf>
    <xf numFmtId="2" fontId="8" fillId="3" borderId="1" xfId="0" applyNumberFormat="1" applyFont="1" applyFill="1" applyBorder="1" applyAlignment="1">
      <alignment horizontal="center" vertical="top"/>
    </xf>
    <xf numFmtId="2" fontId="8" fillId="3" borderId="1" xfId="0" applyNumberFormat="1" applyFont="1" applyFill="1" applyBorder="1" applyAlignment="1">
      <alignment horizontal="center" vertical="top" wrapText="1"/>
    </xf>
    <xf numFmtId="2" fontId="6" fillId="3" borderId="1" xfId="0" applyNumberFormat="1" applyFont="1" applyFill="1" applyBorder="1" applyAlignment="1">
      <alignment horizontal="center" vertical="top" wrapText="1"/>
    </xf>
    <xf numFmtId="2" fontId="6" fillId="3" borderId="5" xfId="0" applyNumberFormat="1" applyFont="1" applyFill="1" applyBorder="1" applyAlignment="1">
      <alignment horizontal="center" vertical="top" wrapText="1"/>
    </xf>
    <xf numFmtId="2" fontId="7" fillId="3" borderId="1" xfId="0" applyNumberFormat="1" applyFont="1" applyFill="1" applyBorder="1" applyAlignment="1">
      <alignment horizontal="center"/>
    </xf>
    <xf numFmtId="2" fontId="6" fillId="3" borderId="1" xfId="0" applyNumberFormat="1" applyFont="1" applyFill="1" applyBorder="1" applyAlignment="1">
      <alignment horizontal="center" vertical="top"/>
    </xf>
    <xf numFmtId="2" fontId="13" fillId="3" borderId="1" xfId="0" applyNumberFormat="1" applyFont="1" applyFill="1" applyBorder="1" applyAlignment="1">
      <alignment horizontal="center" vertical="top" wrapText="1"/>
    </xf>
    <xf numFmtId="2" fontId="8" fillId="3" borderId="1" xfId="0" applyNumberFormat="1" applyFont="1" applyFill="1" applyBorder="1" applyAlignment="1">
      <alignment horizontal="center"/>
    </xf>
    <xf numFmtId="2" fontId="14" fillId="3" borderId="5" xfId="0" applyNumberFormat="1" applyFont="1" applyFill="1" applyBorder="1" applyAlignment="1">
      <alignment horizontal="center" vertical="top" wrapText="1"/>
    </xf>
    <xf numFmtId="2" fontId="14" fillId="3" borderId="1" xfId="0" applyNumberFormat="1" applyFont="1" applyFill="1" applyBorder="1" applyAlignment="1">
      <alignment horizontal="center" vertical="top" wrapText="1"/>
    </xf>
    <xf numFmtId="2" fontId="14" fillId="3" borderId="1" xfId="0" applyNumberFormat="1" applyFont="1" applyFill="1" applyBorder="1" applyAlignment="1">
      <alignment horizontal="center" vertical="top"/>
    </xf>
    <xf numFmtId="2" fontId="18" fillId="3" borderId="1" xfId="0" applyNumberFormat="1" applyFont="1" applyFill="1" applyBorder="1" applyAlignment="1">
      <alignment horizontal="center" vertical="top" wrapText="1"/>
    </xf>
    <xf numFmtId="2" fontId="4" fillId="3" borderId="1" xfId="0" applyNumberFormat="1" applyFont="1" applyFill="1" applyBorder="1" applyAlignment="1">
      <alignment horizontal="center" vertical="top"/>
    </xf>
    <xf numFmtId="168" fontId="6" fillId="3" borderId="5" xfId="11" applyNumberFormat="1" applyFont="1" applyFill="1" applyBorder="1" applyAlignment="1">
      <alignment horizontal="center" vertical="top" wrapText="1"/>
    </xf>
    <xf numFmtId="168" fontId="8" fillId="0" borderId="1" xfId="11" applyNumberFormat="1" applyFont="1" applyFill="1" applyBorder="1" applyAlignment="1">
      <alignment horizontal="center" vertical="top" wrapText="1"/>
    </xf>
    <xf numFmtId="168" fontId="6" fillId="3" borderId="1" xfId="11" applyNumberFormat="1" applyFont="1" applyFill="1" applyBorder="1" applyAlignment="1">
      <alignment horizontal="center" vertical="top" wrapText="1"/>
    </xf>
    <xf numFmtId="168" fontId="8" fillId="3" borderId="1" xfId="11" applyNumberFormat="1" applyFont="1" applyFill="1" applyBorder="1" applyAlignment="1">
      <alignment horizontal="center" vertical="top" wrapText="1"/>
    </xf>
    <xf numFmtId="168" fontId="8" fillId="0" borderId="1" xfId="11" applyNumberFormat="1" applyFont="1" applyFill="1" applyBorder="1" applyAlignment="1">
      <alignment horizontal="center" vertical="top"/>
    </xf>
    <xf numFmtId="168" fontId="8" fillId="3" borderId="1" xfId="11" applyNumberFormat="1" applyFont="1" applyFill="1" applyBorder="1" applyAlignment="1">
      <alignment horizontal="center" vertical="top"/>
    </xf>
    <xf numFmtId="168" fontId="6" fillId="3" borderId="1" xfId="11" applyNumberFormat="1" applyFont="1" applyFill="1" applyBorder="1" applyAlignment="1">
      <alignment horizontal="center" vertical="top"/>
    </xf>
    <xf numFmtId="168" fontId="13" fillId="3" borderId="1" xfId="11" applyNumberFormat="1" applyFont="1" applyFill="1" applyBorder="1" applyAlignment="1">
      <alignment horizontal="center" vertical="top" wrapText="1"/>
    </xf>
    <xf numFmtId="2" fontId="6" fillId="3" borderId="4" xfId="0" applyNumberFormat="1" applyFont="1" applyFill="1" applyBorder="1" applyAlignment="1">
      <alignment horizontal="center" vertical="top" wrapText="1"/>
    </xf>
    <xf numFmtId="166" fontId="8" fillId="0" borderId="1" xfId="0" applyNumberFormat="1" applyFont="1" applyBorder="1" applyAlignment="1">
      <alignment horizontal="left" vertical="top" wrapText="1"/>
    </xf>
    <xf numFmtId="0" fontId="8" fillId="0" borderId="1" xfId="0" applyFont="1" applyBorder="1" applyAlignment="1" applyProtection="1">
      <alignment horizontal="left" vertical="top" wrapText="1" readingOrder="1"/>
      <protection locked="0"/>
    </xf>
    <xf numFmtId="0" fontId="8" fillId="0" borderId="5" xfId="0" applyFont="1" applyBorder="1" applyAlignment="1" applyProtection="1">
      <alignment horizontal="left" vertical="top" wrapText="1" readingOrder="1"/>
      <protection locked="0"/>
    </xf>
    <xf numFmtId="168" fontId="6" fillId="0" borderId="1" xfId="11" applyNumberFormat="1" applyFont="1" applyFill="1" applyBorder="1" applyAlignment="1">
      <alignment horizontal="center" vertical="top" wrapText="1"/>
    </xf>
    <xf numFmtId="0" fontId="23" fillId="0" borderId="0" xfId="0" applyFont="1"/>
    <xf numFmtId="0" fontId="8" fillId="0" borderId="1" xfId="0" applyFont="1" applyBorder="1" applyAlignment="1">
      <alignment horizontal="center" vertical="top" wrapText="1"/>
    </xf>
    <xf numFmtId="2" fontId="8" fillId="0" borderId="1" xfId="0" applyNumberFormat="1" applyFont="1" applyBorder="1" applyAlignment="1">
      <alignment horizontal="center" vertical="top" wrapText="1"/>
    </xf>
    <xf numFmtId="2" fontId="14" fillId="0" borderId="1" xfId="0" applyNumberFormat="1" applyFont="1" applyBorder="1" applyAlignment="1">
      <alignment horizontal="center" vertical="top" wrapText="1"/>
    </xf>
    <xf numFmtId="2" fontId="8" fillId="0" borderId="5" xfId="0" applyNumberFormat="1" applyFont="1" applyBorder="1" applyAlignment="1">
      <alignment horizontal="center" vertical="top" wrapText="1"/>
    </xf>
    <xf numFmtId="2" fontId="14" fillId="0" borderId="5" xfId="0" applyNumberFormat="1" applyFont="1" applyBorder="1" applyAlignment="1">
      <alignment horizontal="center" vertical="top" wrapText="1"/>
    </xf>
    <xf numFmtId="168" fontId="8" fillId="0" borderId="5" xfId="11" applyNumberFormat="1" applyFont="1" applyFill="1" applyBorder="1" applyAlignment="1">
      <alignment horizontal="center" vertical="top" wrapText="1"/>
    </xf>
    <xf numFmtId="2" fontId="8" fillId="0" borderId="1" xfId="0" applyNumberFormat="1" applyFont="1" applyBorder="1" applyAlignment="1">
      <alignment horizontal="center" vertical="top"/>
    </xf>
    <xf numFmtId="170" fontId="8" fillId="0" borderId="1" xfId="0" applyNumberFormat="1" applyFont="1" applyBorder="1" applyAlignment="1">
      <alignment horizontal="center" vertical="top" wrapText="1"/>
    </xf>
    <xf numFmtId="2" fontId="19" fillId="0" borderId="1" xfId="0" applyNumberFormat="1" applyFont="1" applyBorder="1" applyAlignment="1">
      <alignment horizontal="center" vertical="top" wrapText="1"/>
    </xf>
    <xf numFmtId="0" fontId="6" fillId="0" borderId="1" xfId="0" applyFont="1" applyBorder="1" applyAlignment="1">
      <alignment horizontal="left" vertical="top" wrapText="1"/>
    </xf>
    <xf numFmtId="2" fontId="6" fillId="0" borderId="1" xfId="0" applyNumberFormat="1" applyFont="1" applyBorder="1" applyAlignment="1">
      <alignment horizontal="left" vertical="top" wrapText="1"/>
    </xf>
    <xf numFmtId="2" fontId="6" fillId="0" borderId="1" xfId="0" applyNumberFormat="1" applyFont="1" applyBorder="1" applyAlignment="1">
      <alignment horizontal="center" vertical="top" wrapText="1"/>
    </xf>
    <xf numFmtId="0" fontId="7" fillId="0" borderId="1" xfId="0" applyFont="1" applyBorder="1"/>
    <xf numFmtId="0" fontId="7" fillId="0" borderId="1" xfId="0" applyFont="1" applyBorder="1" applyAlignment="1">
      <alignment horizontal="center"/>
    </xf>
    <xf numFmtId="2" fontId="7" fillId="0" borderId="1" xfId="0" applyNumberFormat="1" applyFont="1" applyBorder="1"/>
    <xf numFmtId="2" fontId="7" fillId="0" borderId="1" xfId="0" applyNumberFormat="1" applyFont="1" applyBorder="1" applyAlignment="1">
      <alignment horizontal="center"/>
    </xf>
    <xf numFmtId="2" fontId="8" fillId="0" borderId="1" xfId="0" applyNumberFormat="1" applyFont="1" applyBorder="1" applyAlignment="1">
      <alignment horizontal="center"/>
    </xf>
    <xf numFmtId="2" fontId="4" fillId="0" borderId="1" xfId="0" applyNumberFormat="1" applyFont="1" applyBorder="1" applyAlignment="1">
      <alignment horizontal="center" vertical="top"/>
    </xf>
    <xf numFmtId="2" fontId="14" fillId="0" borderId="1" xfId="0" applyNumberFormat="1" applyFont="1" applyBorder="1" applyAlignment="1">
      <alignment horizontal="center" vertical="top"/>
    </xf>
    <xf numFmtId="2" fontId="8" fillId="0" borderId="1" xfId="0" applyNumberFormat="1" applyFont="1" applyBorder="1" applyAlignment="1">
      <alignment horizontal="left" vertical="top"/>
    </xf>
    <xf numFmtId="2" fontId="8" fillId="0" borderId="2" xfId="0" applyNumberFormat="1" applyFont="1" applyBorder="1" applyAlignment="1">
      <alignment horizontal="center" vertical="top" wrapText="1"/>
    </xf>
    <xf numFmtId="2" fontId="8" fillId="0" borderId="3" xfId="0" applyNumberFormat="1" applyFont="1" applyBorder="1" applyAlignment="1">
      <alignment horizontal="center" vertical="top"/>
    </xf>
    <xf numFmtId="0" fontId="8" fillId="0" borderId="3" xfId="0" applyFont="1" applyBorder="1" applyAlignment="1">
      <alignment horizontal="left" vertical="top" wrapText="1"/>
    </xf>
    <xf numFmtId="168" fontId="8" fillId="0" borderId="1" xfId="9" applyNumberFormat="1" applyFont="1" applyFill="1" applyBorder="1" applyAlignment="1">
      <alignment horizontal="center" vertical="top" wrapText="1"/>
    </xf>
    <xf numFmtId="0" fontId="8" fillId="0" borderId="1" xfId="0" applyFont="1" applyBorder="1" applyAlignment="1">
      <alignment vertical="top"/>
    </xf>
    <xf numFmtId="0" fontId="8" fillId="0" borderId="1" xfId="0" applyFont="1" applyBorder="1" applyAlignment="1">
      <alignment horizontal="center" vertical="top"/>
    </xf>
    <xf numFmtId="2" fontId="8" fillId="0" borderId="1" xfId="0" applyNumberFormat="1" applyFont="1" applyBorder="1" applyAlignment="1">
      <alignment vertical="top"/>
    </xf>
    <xf numFmtId="2" fontId="8" fillId="0" borderId="0" xfId="0" applyNumberFormat="1" applyFont="1" applyAlignment="1">
      <alignment horizontal="center" vertical="top"/>
    </xf>
    <xf numFmtId="2" fontId="20" fillId="0" borderId="1" xfId="0" applyNumberFormat="1" applyFont="1" applyBorder="1" applyAlignment="1">
      <alignment horizontal="center" vertical="top"/>
    </xf>
    <xf numFmtId="0" fontId="22" fillId="0" borderId="4" xfId="0" applyFont="1" applyBorder="1" applyAlignment="1">
      <alignment horizontal="center" vertical="center" wrapText="1"/>
    </xf>
    <xf numFmtId="166" fontId="6" fillId="3" borderId="5" xfId="0" applyNumberFormat="1" applyFont="1" applyFill="1" applyBorder="1" applyAlignment="1">
      <alignment horizontal="left" vertical="top" wrapText="1"/>
    </xf>
    <xf numFmtId="166" fontId="8" fillId="0" borderId="5" xfId="0" applyNumberFormat="1" applyFont="1" applyBorder="1" applyAlignment="1">
      <alignment horizontal="left" vertical="top" wrapText="1"/>
    </xf>
    <xf numFmtId="2" fontId="8" fillId="0" borderId="0" xfId="0" applyNumberFormat="1" applyFont="1" applyAlignment="1">
      <alignment horizontal="left" vertical="top"/>
    </xf>
    <xf numFmtId="2" fontId="7" fillId="0" borderId="0" xfId="0" applyNumberFormat="1" applyFont="1" applyAlignment="1">
      <alignment horizontal="left" vertical="top" wrapText="1"/>
    </xf>
    <xf numFmtId="49" fontId="24" fillId="0" borderId="0" xfId="0" applyNumberFormat="1" applyFont="1" applyAlignment="1">
      <alignment horizontal="left" vertical="top"/>
    </xf>
    <xf numFmtId="49" fontId="8" fillId="0" borderId="1" xfId="0" applyNumberFormat="1" applyFont="1" applyBorder="1" applyAlignment="1">
      <alignment horizontal="left" vertical="top" wrapText="1"/>
    </xf>
    <xf numFmtId="2" fontId="7" fillId="0" borderId="0" xfId="0" applyNumberFormat="1" applyFont="1"/>
    <xf numFmtId="2" fontId="8" fillId="0" borderId="1" xfId="11" applyNumberFormat="1" applyFont="1" applyFill="1" applyBorder="1" applyAlignment="1">
      <alignment horizontal="center" vertical="top" wrapText="1"/>
    </xf>
    <xf numFmtId="2" fontId="8" fillId="0" borderId="1" xfId="11" applyNumberFormat="1" applyFont="1" applyFill="1" applyBorder="1" applyAlignment="1">
      <alignment horizontal="center" vertical="top"/>
    </xf>
    <xf numFmtId="2" fontId="8" fillId="0" borderId="5" xfId="0" applyNumberFormat="1" applyFont="1" applyBorder="1" applyAlignment="1">
      <alignment horizontal="left" vertical="top" wrapText="1"/>
    </xf>
    <xf numFmtId="0" fontId="7" fillId="0" borderId="0" xfId="0" applyFont="1" applyAlignment="1">
      <alignment vertical="top"/>
    </xf>
    <xf numFmtId="0" fontId="25" fillId="3" borderId="1" xfId="0" applyFont="1" applyFill="1" applyBorder="1" applyAlignment="1">
      <alignment horizontal="left" vertical="top" wrapText="1"/>
    </xf>
    <xf numFmtId="0" fontId="25" fillId="3" borderId="1" xfId="0" applyFont="1" applyFill="1" applyBorder="1" applyAlignment="1">
      <alignment vertical="top"/>
    </xf>
    <xf numFmtId="167" fontId="25" fillId="3" borderId="1" xfId="0" applyNumberFormat="1" applyFont="1" applyFill="1" applyBorder="1" applyAlignment="1">
      <alignment horizontal="left" vertical="top" wrapText="1"/>
    </xf>
    <xf numFmtId="0" fontId="6" fillId="3" borderId="1" xfId="0" applyFont="1" applyFill="1" applyBorder="1" applyAlignment="1">
      <alignment vertical="top"/>
    </xf>
    <xf numFmtId="2" fontId="22" fillId="0" borderId="4" xfId="0" applyNumberFormat="1" applyFont="1" applyBorder="1" applyAlignment="1">
      <alignment horizontal="left" vertical="center" wrapText="1"/>
    </xf>
    <xf numFmtId="0" fontId="8" fillId="2" borderId="4" xfId="0" applyFont="1" applyFill="1" applyBorder="1" applyAlignment="1">
      <alignment horizontal="left" vertical="top" wrapText="1"/>
    </xf>
    <xf numFmtId="0" fontId="15" fillId="0" borderId="4" xfId="0" applyFont="1" applyBorder="1" applyAlignment="1">
      <alignment horizontal="center" vertical="center"/>
    </xf>
    <xf numFmtId="2" fontId="15" fillId="0" borderId="4" xfId="0" applyNumberFormat="1" applyFont="1" applyBorder="1" applyAlignment="1">
      <alignment horizontal="center" vertical="center" wrapText="1"/>
    </xf>
    <xf numFmtId="0" fontId="15" fillId="0" borderId="4" xfId="0" applyFont="1" applyBorder="1" applyAlignment="1">
      <alignment vertical="center"/>
    </xf>
    <xf numFmtId="0" fontId="15" fillId="0" borderId="4" xfId="0" applyFont="1" applyBorder="1" applyAlignment="1">
      <alignment horizontal="center" vertical="center" wrapText="1"/>
    </xf>
    <xf numFmtId="0" fontId="21" fillId="0" borderId="4" xfId="0" applyFont="1" applyBorder="1" applyAlignment="1">
      <alignment horizontal="center" vertical="center" wrapText="1"/>
    </xf>
    <xf numFmtId="2" fontId="17" fillId="4" borderId="5" xfId="0" applyNumberFormat="1" applyFont="1" applyFill="1" applyBorder="1" applyAlignment="1">
      <alignment horizontal="center" vertical="top" wrapText="1"/>
    </xf>
    <xf numFmtId="49" fontId="8" fillId="0" borderId="8" xfId="0" applyNumberFormat="1" applyFont="1" applyBorder="1" applyAlignment="1">
      <alignment horizontal="left" vertical="top" wrapText="1"/>
    </xf>
    <xf numFmtId="49" fontId="8" fillId="0" borderId="2" xfId="0" applyNumberFormat="1" applyFont="1" applyBorder="1" applyAlignment="1">
      <alignment horizontal="left" vertical="top" wrapText="1"/>
    </xf>
    <xf numFmtId="49" fontId="6" fillId="3" borderId="5" xfId="0" applyNumberFormat="1" applyFont="1" applyFill="1" applyBorder="1" applyAlignment="1">
      <alignment horizontal="left" vertical="top" wrapText="1"/>
    </xf>
    <xf numFmtId="2" fontId="6" fillId="3" borderId="6" xfId="0" applyNumberFormat="1" applyFont="1" applyFill="1" applyBorder="1" applyAlignment="1">
      <alignment horizontal="left" vertical="top" wrapText="1"/>
    </xf>
    <xf numFmtId="49" fontId="6" fillId="3" borderId="6" xfId="0" applyNumberFormat="1" applyFont="1" applyFill="1" applyBorder="1" applyAlignment="1">
      <alignment horizontal="left" vertical="top" wrapText="1"/>
    </xf>
    <xf numFmtId="49" fontId="6" fillId="3" borderId="6" xfId="0" applyNumberFormat="1" applyFont="1" applyFill="1" applyBorder="1" applyAlignment="1">
      <alignment horizontal="center" vertical="top" wrapText="1"/>
    </xf>
    <xf numFmtId="49" fontId="16" fillId="3" borderId="6" xfId="0" applyNumberFormat="1" applyFont="1" applyFill="1" applyBorder="1" applyAlignment="1">
      <alignment horizontal="center" vertical="center" wrapText="1"/>
    </xf>
    <xf numFmtId="2" fontId="16" fillId="3" borderId="6" xfId="0" applyNumberFormat="1" applyFont="1" applyFill="1" applyBorder="1" applyAlignment="1">
      <alignment horizontal="center" vertical="center" wrapText="1"/>
    </xf>
    <xf numFmtId="2" fontId="17" fillId="0" borderId="7" xfId="0" applyNumberFormat="1" applyFont="1" applyBorder="1" applyAlignment="1">
      <alignment horizontal="center" vertical="top" wrapText="1"/>
    </xf>
    <xf numFmtId="49" fontId="17" fillId="0" borderId="7" xfId="0" applyNumberFormat="1" applyFont="1" applyBorder="1" applyAlignment="1">
      <alignment horizontal="center" vertical="top" wrapText="1"/>
    </xf>
    <xf numFmtId="2" fontId="17" fillId="0" borderId="4" xfId="0" applyNumberFormat="1" applyFont="1" applyBorder="1" applyAlignment="1">
      <alignment horizontal="center" vertical="top" wrapText="1"/>
    </xf>
    <xf numFmtId="49" fontId="17" fillId="0" borderId="4" xfId="0" applyNumberFormat="1" applyFont="1" applyBorder="1" applyAlignment="1">
      <alignment horizontal="center" vertical="top" wrapText="1"/>
    </xf>
    <xf numFmtId="2" fontId="14" fillId="2" borderId="1" xfId="0" applyNumberFormat="1" applyFont="1" applyFill="1" applyBorder="1" applyAlignment="1">
      <alignment horizontal="center" vertical="top" wrapText="1"/>
    </xf>
    <xf numFmtId="0" fontId="14" fillId="2" borderId="1" xfId="0" applyFont="1" applyFill="1" applyBorder="1" applyAlignment="1">
      <alignment horizontal="center" vertical="top" wrapText="1"/>
    </xf>
    <xf numFmtId="2" fontId="14" fillId="2" borderId="5" xfId="0" applyNumberFormat="1" applyFont="1" applyFill="1" applyBorder="1" applyAlignment="1">
      <alignment horizontal="center" vertical="top" wrapText="1"/>
    </xf>
    <xf numFmtId="168" fontId="8" fillId="2" borderId="1" xfId="9" applyNumberFormat="1" applyFont="1" applyFill="1" applyBorder="1" applyAlignment="1">
      <alignment horizontal="center" vertical="top" wrapText="1"/>
    </xf>
    <xf numFmtId="164" fontId="6" fillId="2" borderId="1" xfId="9" applyFont="1" applyFill="1" applyBorder="1" applyAlignment="1">
      <alignment horizontal="center" vertical="top" wrapText="1"/>
    </xf>
    <xf numFmtId="168" fontId="8" fillId="2" borderId="5" xfId="9" applyNumberFormat="1" applyFont="1" applyFill="1" applyBorder="1" applyAlignment="1">
      <alignment horizontal="center" vertical="top" wrapText="1"/>
    </xf>
    <xf numFmtId="2" fontId="8" fillId="2" borderId="1" xfId="0" applyNumberFormat="1" applyFont="1" applyFill="1" applyBorder="1" applyAlignment="1">
      <alignment horizontal="center" vertical="top" wrapText="1"/>
    </xf>
    <xf numFmtId="2" fontId="8" fillId="2" borderId="5" xfId="0" applyNumberFormat="1" applyFont="1" applyFill="1" applyBorder="1" applyAlignment="1">
      <alignment horizontal="center" vertical="top" wrapText="1"/>
    </xf>
    <xf numFmtId="2" fontId="8" fillId="0" borderId="4" xfId="0" applyNumberFormat="1" applyFont="1" applyBorder="1" applyAlignment="1">
      <alignment horizontal="center" vertical="top" wrapText="1"/>
    </xf>
    <xf numFmtId="2" fontId="26" fillId="0" borderId="1" xfId="0" applyNumberFormat="1" applyFont="1" applyBorder="1" applyAlignment="1">
      <alignment horizontal="center" vertical="top" wrapText="1"/>
    </xf>
    <xf numFmtId="2" fontId="27" fillId="0" borderId="1" xfId="0" applyNumberFormat="1" applyFont="1" applyBorder="1" applyAlignment="1">
      <alignment horizontal="center" vertical="top" wrapText="1"/>
    </xf>
    <xf numFmtId="2" fontId="14" fillId="2" borderId="1" xfId="0" applyNumberFormat="1" applyFont="1" applyFill="1" applyBorder="1" applyAlignment="1">
      <alignment horizontal="center" vertical="top"/>
    </xf>
    <xf numFmtId="2" fontId="14" fillId="2" borderId="5" xfId="0" applyNumberFormat="1" applyFont="1" applyFill="1" applyBorder="1" applyAlignment="1">
      <alignment horizontal="center" vertical="top"/>
    </xf>
    <xf numFmtId="2" fontId="6" fillId="2" borderId="5" xfId="0" applyNumberFormat="1" applyFont="1" applyFill="1" applyBorder="1" applyAlignment="1">
      <alignment horizontal="center" vertical="top" wrapText="1"/>
    </xf>
    <xf numFmtId="2" fontId="6" fillId="3" borderId="7" xfId="0" applyNumberFormat="1" applyFont="1" applyFill="1" applyBorder="1" applyAlignment="1">
      <alignment horizontal="left" vertical="top" wrapText="1"/>
    </xf>
    <xf numFmtId="49" fontId="6" fillId="3" borderId="7" xfId="0" applyNumberFormat="1" applyFont="1" applyFill="1" applyBorder="1" applyAlignment="1">
      <alignment horizontal="left" vertical="top" wrapText="1"/>
    </xf>
    <xf numFmtId="49" fontId="6" fillId="3" borderId="7" xfId="0" applyNumberFormat="1" applyFont="1" applyFill="1" applyBorder="1" applyAlignment="1">
      <alignment horizontal="center" vertical="top" wrapText="1"/>
    </xf>
    <xf numFmtId="2" fontId="17" fillId="3" borderId="5" xfId="0" applyNumberFormat="1" applyFont="1" applyFill="1" applyBorder="1" applyAlignment="1">
      <alignment horizontal="center" vertical="top" wrapText="1"/>
    </xf>
    <xf numFmtId="0" fontId="7" fillId="0" borderId="0" xfId="0" applyFont="1" applyAlignment="1">
      <alignment horizontal="center" vertical="top"/>
    </xf>
    <xf numFmtId="0" fontId="15" fillId="5" borderId="2" xfId="0" applyFont="1" applyFill="1" applyBorder="1" applyAlignment="1">
      <alignment horizontal="center" vertical="top" wrapText="1"/>
    </xf>
    <xf numFmtId="0" fontId="15" fillId="5" borderId="3" xfId="0" applyFont="1" applyFill="1" applyBorder="1" applyAlignment="1">
      <alignment horizontal="center" vertical="top" wrapText="1"/>
    </xf>
    <xf numFmtId="0" fontId="7" fillId="0" borderId="4" xfId="0" applyFont="1" applyBorder="1" applyAlignment="1">
      <alignment horizontal="center" vertical="top" wrapText="1"/>
    </xf>
    <xf numFmtId="0" fontId="7" fillId="0" borderId="1" xfId="0" applyFont="1" applyBorder="1" applyAlignment="1">
      <alignment horizontal="left" vertical="top" wrapText="1"/>
    </xf>
    <xf numFmtId="0" fontId="7" fillId="0" borderId="5" xfId="0" applyFont="1" applyBorder="1" applyAlignment="1">
      <alignment horizontal="center" vertical="top" wrapText="1"/>
    </xf>
  </cellXfs>
  <cellStyles count="12">
    <cellStyle name="Comma" xfId="11" builtinId="3"/>
    <cellStyle name="Currency 2" xfId="9" xr:uid="{00000000-0005-0000-0000-000001000000}"/>
    <cellStyle name="Currency 3" xfId="10" xr:uid="{00000000-0005-0000-0000-000002000000}"/>
    <cellStyle name="Normal" xfId="0" builtinId="0"/>
    <cellStyle name="Normal 10 10" xfId="2" xr:uid="{00000000-0005-0000-0000-000004000000}"/>
    <cellStyle name="Normal 10 10 2" xfId="7" xr:uid="{00000000-0005-0000-0000-000005000000}"/>
    <cellStyle name="Normal 11" xfId="4" xr:uid="{00000000-0005-0000-0000-000006000000}"/>
    <cellStyle name="Normal 2" xfId="3" xr:uid="{00000000-0005-0000-0000-000007000000}"/>
    <cellStyle name="Normal 2 2" xfId="5" xr:uid="{00000000-0005-0000-0000-000008000000}"/>
    <cellStyle name="Normal 2 3" xfId="8" xr:uid="{00000000-0005-0000-0000-000009000000}"/>
    <cellStyle name="Normal 3" xfId="1" xr:uid="{00000000-0005-0000-0000-00000A000000}"/>
    <cellStyle name="Normal 7" xfId="6" xr:uid="{00000000-0005-0000-0000-00000B000000}"/>
  </cellStyles>
  <dxfs count="1">
    <dxf>
      <font>
        <color rgb="FF9C0006"/>
      </font>
      <fill>
        <patternFill>
          <bgColor rgb="FFFFC7CE"/>
        </patternFill>
      </fill>
    </dxf>
  </dxfs>
  <tableStyles count="0" defaultTableStyle="TableStyleMedium2" defaultPivotStyle="PivotStyleLight16"/>
  <colors>
    <mruColors>
      <color rgb="FF9966FF"/>
      <color rgb="FFFF3399"/>
      <color rgb="FFFDE1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0</xdr:colOff>
      <xdr:row>144</xdr:row>
      <xdr:rowOff>0</xdr:rowOff>
    </xdr:from>
    <xdr:to>
      <xdr:col>3</xdr:col>
      <xdr:colOff>2915397</xdr:colOff>
      <xdr:row>154</xdr:row>
      <xdr:rowOff>7204</xdr:rowOff>
    </xdr:to>
    <xdr:sp macro="" textlink="">
      <xdr:nvSpPr>
        <xdr:cNvPr id="2" name="TextBox 1962">
          <a:extLst>
            <a:ext uri="{FF2B5EF4-FFF2-40B4-BE49-F238E27FC236}">
              <a16:creationId xmlns:a16="http://schemas.microsoft.com/office/drawing/2014/main" id="{4664762F-F06F-417B-8A1A-F6717BD9F1F2}"/>
            </a:ext>
          </a:extLst>
        </xdr:cNvPr>
        <xdr:cNvSpPr txBox="1"/>
      </xdr:nvSpPr>
      <xdr:spPr>
        <a:xfrm>
          <a:off x="0" y="36976050"/>
          <a:ext cx="9430497" cy="191220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lv-LV" sz="1100">
              <a:solidFill>
                <a:schemeClr val="dk1"/>
              </a:solidFill>
              <a:latin typeface="Times New Roman" pitchFamily="18" charset="0"/>
              <a:ea typeface="+mn-ea"/>
              <a:cs typeface="Times New Roman" pitchFamily="18" charset="0"/>
            </a:rPr>
            <a:t>*Produktiem var piedāvāt ekvivalentu programmatūru. Par ekvivalentu šī konkursa ietvaros tiek uzskatīta tāda programmatūra, kas ir ekvivalenta pieprasītajai gan pēc funkcionalitātes, gan tehniskajām iespējām, gan no lietotāja un programmatiskās saskarnes viedokļa (API – Aplication Programming Interface, datņu formāti, ieraksti utml.). Piedāvātajai programmatūrai jābūt arī ekonomiski </a:t>
          </a:r>
          <a:r>
            <a:rPr lang="lv-LV" sz="1100">
              <a:solidFill>
                <a:sysClr val="windowText" lastClr="000000"/>
              </a:solidFill>
              <a:latin typeface="Times New Roman" pitchFamily="18" charset="0"/>
              <a:ea typeface="+mn-ea"/>
              <a:cs typeface="Times New Roman" pitchFamily="18" charset="0"/>
            </a:rPr>
            <a:t>ekvivalentai</a:t>
          </a:r>
          <a:r>
            <a:rPr lang="lv-LV" sz="1100">
              <a:solidFill>
                <a:schemeClr val="dk1"/>
              </a:solidFill>
              <a:latin typeface="Times New Roman" pitchFamily="18" charset="0"/>
              <a:ea typeface="+mn-ea"/>
              <a:cs typeface="Times New Roman" pitchFamily="18" charset="0"/>
            </a:rPr>
            <a:t> attiecībā uz izmaksām, kas varētu rasties programmatūras ieviešanas un lietošanas laikā. Funkcionalitāte tiek uzskatīta par ekvivalentu arī tad, ja piedāvātajai programmatūrai tā ir plašāka nekā pieprasītajai (tomēr ietver pieprasītās programmatūras funkcionalitāti pilnā apjomā). Gadījumā, ja tiek piedāvāta ekvivalenta programmatūra, Piegādātājam jānodrošina visu darbinieku apmācība šīs programmatūras lietošanai, piedāvājuma cenā iekļaujot visas izmaksas, kas saistītas ar programmatūras ieviešanu, integrēšanu esošajā sistēmā, licencēšanu, un citus iespējamos izdevumus programmatūras lietošanas laikā.</a:t>
          </a:r>
        </a:p>
        <a:p>
          <a:pPr marL="0" marR="0" indent="0" defTabSz="914400" eaLnBrk="1" fontAlgn="auto" latinLnBrk="0" hangingPunct="1">
            <a:lnSpc>
              <a:spcPct val="100000"/>
            </a:lnSpc>
            <a:spcBef>
              <a:spcPts val="0"/>
            </a:spcBef>
            <a:spcAft>
              <a:spcPts val="0"/>
            </a:spcAft>
            <a:buClrTx/>
            <a:buSzTx/>
            <a:buFontTx/>
            <a:buNone/>
            <a:tabLst/>
            <a:defRPr/>
          </a:pPr>
          <a:endParaRPr lang="lv-LV" sz="1100">
            <a:solidFill>
              <a:schemeClr val="dk1"/>
            </a:solidFill>
            <a:latin typeface="Times New Roman" pitchFamily="18" charset="0"/>
            <a:ea typeface="+mn-ea"/>
            <a:cs typeface="Times New Roman" pitchFamily="18" charset="0"/>
          </a:endParaRPr>
        </a:p>
        <a:p>
          <a:pPr marL="0" marR="0" indent="0" defTabSz="914400" eaLnBrk="1" fontAlgn="auto" latinLnBrk="0" hangingPunct="1">
            <a:lnSpc>
              <a:spcPct val="100000"/>
            </a:lnSpc>
            <a:spcBef>
              <a:spcPts val="0"/>
            </a:spcBef>
            <a:spcAft>
              <a:spcPts val="0"/>
            </a:spcAft>
            <a:buClrTx/>
            <a:buSzTx/>
            <a:buFontTx/>
            <a:buNone/>
            <a:tabLst/>
            <a:defRPr/>
          </a:pPr>
          <a:r>
            <a:rPr lang="lv-LV" sz="1100">
              <a:solidFill>
                <a:sysClr val="windowText" lastClr="000000"/>
              </a:solidFill>
              <a:latin typeface="Times New Roman" pitchFamily="18" charset="0"/>
              <a:ea typeface="+mn-ea"/>
              <a:cs typeface="Times New Roman" pitchFamily="18" charset="0"/>
            </a:rPr>
            <a:t>Gadījumā, ja pozīcijai nav norādīts, vai licencei komplektā ir vai nav iekārta, tiek uzskatīts, ka licences komplektā iekārtas nav.</a:t>
          </a:r>
        </a:p>
        <a:p>
          <a:endParaRPr lang="lv-LV" sz="1100">
            <a:latin typeface="Times New Roman" pitchFamily="18" charset="0"/>
            <a:cs typeface="Times New Roman" pitchFamily="18" charset="0"/>
          </a:endParaRPr>
        </a:p>
      </xdr:txBody>
    </xdr:sp>
    <xdr:clientData/>
  </xdr:twoCellAnchor>
  <xdr:twoCellAnchor>
    <xdr:from>
      <xdr:col>0</xdr:col>
      <xdr:colOff>0</xdr:colOff>
      <xdr:row>155</xdr:row>
      <xdr:rowOff>0</xdr:rowOff>
    </xdr:from>
    <xdr:to>
      <xdr:col>3</xdr:col>
      <xdr:colOff>2911928</xdr:colOff>
      <xdr:row>157</xdr:row>
      <xdr:rowOff>164885</xdr:rowOff>
    </xdr:to>
    <xdr:sp macro="" textlink="">
      <xdr:nvSpPr>
        <xdr:cNvPr id="3" name="TextBox 1962">
          <a:extLst>
            <a:ext uri="{FF2B5EF4-FFF2-40B4-BE49-F238E27FC236}">
              <a16:creationId xmlns:a16="http://schemas.microsoft.com/office/drawing/2014/main" id="{D69E3B64-F030-4C3B-98BA-28A910EE12D7}"/>
            </a:ext>
          </a:extLst>
        </xdr:cNvPr>
        <xdr:cNvSpPr txBox="1"/>
      </xdr:nvSpPr>
      <xdr:spPr>
        <a:xfrm>
          <a:off x="0" y="39071550"/>
          <a:ext cx="9427028" cy="5458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lv-LV" sz="1100">
              <a:solidFill>
                <a:schemeClr val="dk1"/>
              </a:solidFill>
              <a:latin typeface="Times New Roman" pitchFamily="18" charset="0"/>
              <a:ea typeface="+mn-ea"/>
              <a:cs typeface="Times New Roman" pitchFamily="18" charset="0"/>
            </a:rPr>
            <a:t>**Pretendents var piedāvāt pieprasītās programmatūras licences/tās uzturēšanas jaunāku versiju, kolonnā „Tehniskais piedāvājums” norādot versijas nosaukumu un tās attiecīgo kodu.</a:t>
          </a:r>
        </a:p>
        <a:p>
          <a:endParaRPr lang="lv-LV" sz="1100">
            <a:latin typeface="Times New Roman" pitchFamily="18" charset="0"/>
            <a:cs typeface="Times New Roman" pitchFamily="18" charset="0"/>
          </a:endParaRPr>
        </a:p>
      </xdr:txBody>
    </xdr:sp>
    <xdr:clientData/>
  </xdr:twoCellAnchor>
  <xdr:twoCellAnchor>
    <xdr:from>
      <xdr:col>0</xdr:col>
      <xdr:colOff>0</xdr:colOff>
      <xdr:row>159</xdr:row>
      <xdr:rowOff>0</xdr:rowOff>
    </xdr:from>
    <xdr:to>
      <xdr:col>3</xdr:col>
      <xdr:colOff>2925536</xdr:colOff>
      <xdr:row>162</xdr:row>
      <xdr:rowOff>86444</xdr:rowOff>
    </xdr:to>
    <xdr:sp macro="" textlink="">
      <xdr:nvSpPr>
        <xdr:cNvPr id="4" name="TextBox 1962">
          <a:extLst>
            <a:ext uri="{FF2B5EF4-FFF2-40B4-BE49-F238E27FC236}">
              <a16:creationId xmlns:a16="http://schemas.microsoft.com/office/drawing/2014/main" id="{E28892F9-BA79-49AD-8996-D6C2F7FA33A6}"/>
            </a:ext>
          </a:extLst>
        </xdr:cNvPr>
        <xdr:cNvSpPr txBox="1"/>
      </xdr:nvSpPr>
      <xdr:spPr>
        <a:xfrm>
          <a:off x="0" y="39833550"/>
          <a:ext cx="9431111" cy="657944"/>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eaLnBrk="1" fontAlgn="auto" latinLnBrk="0" hangingPunct="1"/>
          <a:r>
            <a:rPr lang="lv-LV" sz="1100">
              <a:solidFill>
                <a:schemeClr val="dk1"/>
              </a:solidFill>
              <a:latin typeface="Times New Roman" pitchFamily="18" charset="0"/>
              <a:ea typeface="+mn-ea"/>
              <a:cs typeface="Times New Roman" pitchFamily="18" charset="0"/>
            </a:rPr>
            <a:t>***Pircējam 1.sadaļas pozīcijās groza komentāros jānorāda  programmatūras precīzs nosaukums un ražotāja kods (izvēloties no EIS publicētā saraksta) .</a:t>
          </a:r>
        </a:p>
        <a:p>
          <a:r>
            <a:rPr lang="lv-LV" sz="1100">
              <a:solidFill>
                <a:schemeClr val="dk1"/>
              </a:solidFill>
              <a:latin typeface="Times New Roman" pitchFamily="18" charset="0"/>
              <a:ea typeface="+mn-ea"/>
              <a:cs typeface="Times New Roman" pitchFamily="18" charset="0"/>
            </a:rPr>
            <a:t>Piegādājot Pircēja pieprasīto programmatūru, pretendents nedrīkstēs piegādāt komplekācijā  bezmaksas programmatūru, kas nav norādīta EIS publicētajā sarakstā.</a:t>
          </a:r>
        </a:p>
      </xdr:txBody>
    </xdr:sp>
    <xdr:clientData/>
  </xdr:twoCellAnchor>
  <xdr:twoCellAnchor>
    <xdr:from>
      <xdr:col>0</xdr:col>
      <xdr:colOff>0</xdr:colOff>
      <xdr:row>163</xdr:row>
      <xdr:rowOff>0</xdr:rowOff>
    </xdr:from>
    <xdr:to>
      <xdr:col>3</xdr:col>
      <xdr:colOff>2925536</xdr:colOff>
      <xdr:row>166</xdr:row>
      <xdr:rowOff>28815</xdr:rowOff>
    </xdr:to>
    <xdr:sp macro="" textlink="">
      <xdr:nvSpPr>
        <xdr:cNvPr id="5" name="TextBox 1962">
          <a:extLst>
            <a:ext uri="{FF2B5EF4-FFF2-40B4-BE49-F238E27FC236}">
              <a16:creationId xmlns:a16="http://schemas.microsoft.com/office/drawing/2014/main" id="{C66E9C77-075C-442C-851B-67CCACA4C0B6}"/>
            </a:ext>
          </a:extLst>
        </xdr:cNvPr>
        <xdr:cNvSpPr txBox="1"/>
      </xdr:nvSpPr>
      <xdr:spPr>
        <a:xfrm>
          <a:off x="0" y="40595550"/>
          <a:ext cx="9431111" cy="600315"/>
        </a:xfrm>
        <a:prstGeom prst="rect">
          <a:avLst/>
        </a:prstGeom>
        <a:solidFill>
          <a:sysClr val="window" lastClr="FFFFFF"/>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eaLnBrk="1" fontAlgn="auto" latinLnBrk="0" hangingPunct="1"/>
          <a:r>
            <a:rPr lang="lv-LV" sz="1100">
              <a:solidFill>
                <a:schemeClr val="dk1"/>
              </a:solidFill>
              <a:latin typeface="Times New Roman" pitchFamily="18" charset="0"/>
              <a:ea typeface="+mn-ea"/>
              <a:cs typeface="Times New Roman" pitchFamily="18" charset="0"/>
            </a:rPr>
            <a:t>****Licenču iegādes  gadījumā pircēja pienākums ir 20 (divdesmit) darbdienu laikā parakstīt licenču iegādes līgumu ar attiecīgo ražotāju, kura aktuālā versija interneta</a:t>
          </a:r>
          <a:r>
            <a:rPr lang="lv-LV" sz="1100" baseline="0">
              <a:solidFill>
                <a:schemeClr val="dk1"/>
              </a:solidFill>
              <a:latin typeface="Times New Roman" pitchFamily="18" charset="0"/>
              <a:ea typeface="+mn-ea"/>
              <a:cs typeface="Times New Roman" pitchFamily="18" charset="0"/>
            </a:rPr>
            <a:t> </a:t>
          </a:r>
          <a:r>
            <a:rPr lang="lv-LV" sz="1100">
              <a:solidFill>
                <a:schemeClr val="dk1"/>
              </a:solidFill>
              <a:latin typeface="Times New Roman" pitchFamily="18" charset="0"/>
              <a:ea typeface="+mn-ea"/>
              <a:cs typeface="Times New Roman" pitchFamily="18" charset="0"/>
            </a:rPr>
            <a:t>adreses veidā ir ievietota preces apraksta kartītē.</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228.0.17\Strukturvienibas\ci118-v.2\TS%202.K&#256;RTA%20prog%20un%20pak\AVOTS-Copy%20of%20Piel.Nr.7-pr.pak_pr.apm_prog%20(0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vide-my.sharepoint.com/Users/PC/Documents/Groz&#299;jumu%20mape/Grozijumiem-p&#275;c%20OF(5).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228.0.17\Strukturvienibas\ci118-v.2\Gatavojot%20TS%20konkursam\CI-118_FP_TP_1d_saska&#326;o&#353;anai(7)%20ar%20apgrozijumiem%20numur&#275;ti.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ci118-v.2\Gatavojot%20TS%20konkursam\CI-118_FP_TP_1d_saska&#326;o&#353;anai(7)%20ar%20apgrozijumiem%20numur&#275;t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 licences un to atjaun."/>
      <sheetName val="Prog.saistīti pakalpojumi"/>
      <sheetName val="smuki, kas bus prog"/>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saistīti pakalpojumi"/>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kācijas projekts "/>
      <sheetName val="Specifikācijas projekts  (2)"/>
      <sheetName val="Sheet2"/>
      <sheetName val="Sheet1"/>
      <sheetName val="Specifikācijas_projekts_"/>
      <sheetName val="Specifikācijas_projekts__(2)"/>
      <sheetName val="Specifikācijas_projekts_1"/>
      <sheetName val="Specifikācijas_projekts__(2)1"/>
      <sheetName val="progr. licences un to atjaun."/>
      <sheetName val="prog.saistīti pakalpojumi"/>
    </sheetNames>
    <sheetDataSet>
      <sheetData sheetId="0"/>
      <sheetData sheetId="1"/>
      <sheetData sheetId="2"/>
      <sheetData sheetId="3">
        <row r="4">
          <cell r="E4" t="str">
            <v xml:space="preserve">Darbstaciju/serveru antivīrusu programatūras un to atjaunināšana </v>
          </cell>
        </row>
      </sheetData>
      <sheetData sheetId="4"/>
      <sheetData sheetId="5"/>
      <sheetData sheetId="6"/>
      <sheetData sheetId="7"/>
      <sheetData sheetId="8" refreshError="1"/>
      <sheetData sheetId="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ecifikācijas projekts "/>
      <sheetName val="Specifikācijas projekts  (2)"/>
      <sheetName val="Sheet2"/>
      <sheetName val="Sheet1"/>
      <sheetName val="Specifikācijas_projekts_5"/>
      <sheetName val="Specifikācijas_projekts__(2)5"/>
      <sheetName val="Specifikācijas_projekts_"/>
      <sheetName val="Specifikācijas_projekts__(2)"/>
      <sheetName val="Specifikācijas_projekts_2"/>
      <sheetName val="Specifikācijas_projekts__(2)2"/>
      <sheetName val="Specifikācijas_projekts_1"/>
      <sheetName val="Specifikācijas_projekts__(2)1"/>
      <sheetName val="Specifikācijas_projekts_3"/>
      <sheetName val="Specifikācijas_projekts__(2)3"/>
      <sheetName val="Specifikācijas_projekts_4"/>
      <sheetName val="Specifikācijas_projekts__(2)4"/>
      <sheetName val="Specifikācijas_projekts_7"/>
      <sheetName val="Specifikācijas_projekts__(2)7"/>
      <sheetName val="Specifikācijas_projekts_6"/>
      <sheetName val="Specifikācijas_projekts__(2)6"/>
      <sheetName val="Specifikācijas_projekts_22"/>
      <sheetName val="Specifikācijas_projekts__(2)22"/>
      <sheetName val="Specifikācijas_projekts_8"/>
      <sheetName val="Specifikācijas_projekts__(2)8"/>
      <sheetName val="Specifikācijas_projekts_9"/>
      <sheetName val="Specifikācijas_projekts__(2)9"/>
      <sheetName val="Specifikācijas_projekts_10"/>
      <sheetName val="Specifikācijas_projekts__(2)10"/>
      <sheetName val="Specifikācijas_projekts_11"/>
      <sheetName val="Specifikācijas_projekts__(2)11"/>
      <sheetName val="Specifikācijas_projekts_12"/>
      <sheetName val="Specifikācijas_projekts__(2)12"/>
      <sheetName val="Specifikācijas_projekts_13"/>
      <sheetName val="Specifikācijas_projekts__(2)13"/>
      <sheetName val="Specifikācijas_projekts_14"/>
      <sheetName val="Specifikācijas_projekts__(2)14"/>
      <sheetName val="Specifikācijas_projekts_15"/>
      <sheetName val="Specifikācijas_projekts__(2)15"/>
      <sheetName val="Specifikācijas_projekts_16"/>
      <sheetName val="Specifikācijas_projekts__(2)16"/>
      <sheetName val="Specifikācijas_projekts_17"/>
      <sheetName val="Specifikācijas_projekts__(2)17"/>
      <sheetName val="Specifikācijas_projekts_18"/>
      <sheetName val="Specifikācijas_projekts__(2)18"/>
      <sheetName val="Specifikācijas_projekts_19"/>
      <sheetName val="Specifikācijas_projekts__(2)19"/>
      <sheetName val="Specifikācijas_projekts_20"/>
      <sheetName val="Specifikācijas_projekts__(2)20"/>
      <sheetName val="Specifikācijas_projekts_21"/>
      <sheetName val="Specifikācijas_projekts__(2)21"/>
      <sheetName val="Specifikācijas_projekts_24"/>
      <sheetName val="Specifikācijas_projekts__(2)24"/>
      <sheetName val="Specifikācijas_projekts_23"/>
      <sheetName val="Specifikācijas_projekts__(2)23"/>
      <sheetName val="Specifikācijas_projekts_27"/>
      <sheetName val="Specifikācijas_projekts__(2)27"/>
      <sheetName val="Specifikācijas_projekts_25"/>
      <sheetName val="Specifikācijas_projekts__(2)25"/>
      <sheetName val="Specifikācijas_projekts_26"/>
      <sheetName val="Specifikācijas_projekts__(2)26"/>
      <sheetName val="Specifikācijas_projekts_33"/>
      <sheetName val="Specifikācijas_projekts__(2)33"/>
      <sheetName val="Specifikācijas_projekts_28"/>
      <sheetName val="Specifikācijas_projekts__(2)28"/>
      <sheetName val="Specifikācijas_projekts_29"/>
      <sheetName val="Specifikācijas_projekts__(2)29"/>
      <sheetName val="Specifikācijas_projekts_30"/>
      <sheetName val="Specifikācijas_projekts__(2)30"/>
      <sheetName val="Specifikācijas_projekts_31"/>
      <sheetName val="Specifikācijas_projekts__(2)31"/>
      <sheetName val="Specifikācijas_projekts_32"/>
      <sheetName val="Specifikācijas_projekts__(2)32"/>
      <sheetName val="Specifikācijas_projekts_34"/>
      <sheetName val="Specifikācijas_projekts__(2)34"/>
      <sheetName val="Specifikācijas_projekts_35"/>
      <sheetName val="Specifikācijas_projekts__(2)35"/>
      <sheetName val="Specifikācijas_projekts_36"/>
      <sheetName val="Specifikācijas_projekts__(2)36"/>
      <sheetName val="Specifikācijas_projekts_37"/>
      <sheetName val="Specifikācijas_projekts__(2)37"/>
      <sheetName val="Specifikācijas_projekts_38"/>
      <sheetName val="Specifikācijas_projekts__(2)38"/>
      <sheetName val="Specifikācijas_projekts_40"/>
      <sheetName val="Specifikācijas_projekts__(2)40"/>
      <sheetName val="Specifikācijas_projekts_39"/>
      <sheetName val="Specifikācijas_projekts__(2)39"/>
    </sheetNames>
    <sheetDataSet>
      <sheetData sheetId="0"/>
      <sheetData sheetId="1"/>
      <sheetData sheetId="2"/>
      <sheetData sheetId="3">
        <row r="4">
          <cell r="E4" t="str">
            <v xml:space="preserve">Darbstaciju/serveru antivīrusu programatūras un to atjaunināšana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177"/>
  <sheetViews>
    <sheetView tabSelected="1" zoomScale="70" zoomScaleNormal="70" zoomScaleSheetLayoutView="25" workbookViewId="0">
      <pane xSplit="4" ySplit="4" topLeftCell="E27" activePane="bottomRight" state="frozen"/>
      <selection pane="topRight" activeCell="E1" sqref="E1"/>
      <selection pane="bottomLeft" activeCell="A14" sqref="A14"/>
      <selection pane="bottomRight" activeCell="C173" sqref="C173"/>
    </sheetView>
  </sheetViews>
  <sheetFormatPr defaultColWidth="9.140625" defaultRowHeight="15" x14ac:dyDescent="0.25"/>
  <cols>
    <col min="1" max="1" width="18.5703125" style="96" customWidth="1"/>
    <col min="2" max="2" width="16.140625" style="4" customWidth="1"/>
    <col min="3" max="3" width="106.28515625" style="4" customWidth="1"/>
    <col min="4" max="4" width="16.7109375" style="3" customWidth="1"/>
    <col min="5" max="5" width="16.7109375" style="99" customWidth="1"/>
    <col min="6" max="11" width="16.7109375" style="3" customWidth="1"/>
    <col min="12" max="12" width="16.5703125" style="3" customWidth="1"/>
    <col min="13" max="14" width="16.7109375" style="3" customWidth="1"/>
    <col min="15" max="16" width="16.5703125" style="3" customWidth="1"/>
    <col min="17" max="19" width="16.7109375" style="3" customWidth="1"/>
    <col min="20" max="20" width="16.5703125" style="3" customWidth="1"/>
    <col min="21" max="21" width="17" style="3" customWidth="1"/>
    <col min="22" max="23" width="16.7109375" style="3" customWidth="1"/>
    <col min="24" max="24" width="16.85546875" style="3" customWidth="1"/>
    <col min="25" max="25" width="16.42578125" style="3" customWidth="1"/>
    <col min="26" max="27" width="16.7109375" style="3" customWidth="1"/>
    <col min="28" max="28" width="16.85546875" style="3" customWidth="1"/>
    <col min="29" max="31" width="16.7109375" style="3" customWidth="1"/>
    <col min="32" max="32" width="16.7109375" style="99" customWidth="1"/>
    <col min="33" max="35" width="16.7109375" style="3" customWidth="1"/>
    <col min="36" max="16384" width="9.140625" style="3"/>
  </cols>
  <sheetData>
    <row r="1" spans="1:35" ht="18.75" x14ac:dyDescent="0.25">
      <c r="C1" s="97" t="s">
        <v>292</v>
      </c>
    </row>
    <row r="2" spans="1:35" ht="15.75" x14ac:dyDescent="0.25">
      <c r="A2" s="95"/>
      <c r="B2" s="6"/>
      <c r="C2" s="103"/>
      <c r="O2" s="62"/>
      <c r="P2" s="62"/>
    </row>
    <row r="3" spans="1:35" ht="42.75" x14ac:dyDescent="0.25">
      <c r="A3" s="108"/>
      <c r="B3" s="92"/>
      <c r="C3" s="109"/>
      <c r="D3" s="110" t="s">
        <v>154</v>
      </c>
      <c r="E3" s="111" t="s">
        <v>153</v>
      </c>
      <c r="F3" s="110" t="s">
        <v>143</v>
      </c>
      <c r="G3" s="112" t="s">
        <v>128</v>
      </c>
      <c r="H3" s="110" t="s">
        <v>129</v>
      </c>
      <c r="I3" s="113" t="s">
        <v>443</v>
      </c>
      <c r="J3" s="113" t="s">
        <v>139</v>
      </c>
      <c r="K3" s="113" t="s">
        <v>156</v>
      </c>
      <c r="L3" s="113" t="s">
        <v>130</v>
      </c>
      <c r="M3" s="113" t="s">
        <v>152</v>
      </c>
      <c r="N3" s="113" t="s">
        <v>444</v>
      </c>
      <c r="O3" s="113" t="s">
        <v>136</v>
      </c>
      <c r="P3" s="113" t="s">
        <v>445</v>
      </c>
      <c r="Q3" s="113" t="s">
        <v>140</v>
      </c>
      <c r="R3" s="113" t="s">
        <v>151</v>
      </c>
      <c r="S3" s="113" t="s">
        <v>131</v>
      </c>
      <c r="T3" s="113" t="s">
        <v>133</v>
      </c>
      <c r="U3" s="113" t="s">
        <v>150</v>
      </c>
      <c r="V3" s="113" t="s">
        <v>338</v>
      </c>
      <c r="W3" s="113" t="s">
        <v>145</v>
      </c>
      <c r="X3" s="110" t="s">
        <v>137</v>
      </c>
      <c r="Y3" s="113" t="s">
        <v>149</v>
      </c>
      <c r="Z3" s="113" t="s">
        <v>144</v>
      </c>
      <c r="AA3" s="114" t="s">
        <v>155</v>
      </c>
      <c r="AB3" s="113" t="s">
        <v>132</v>
      </c>
      <c r="AC3" s="110" t="s">
        <v>134</v>
      </c>
      <c r="AD3" s="113" t="s">
        <v>148</v>
      </c>
      <c r="AE3" s="110" t="s">
        <v>142</v>
      </c>
      <c r="AF3" s="111" t="s">
        <v>135</v>
      </c>
      <c r="AG3" s="113" t="s">
        <v>146</v>
      </c>
      <c r="AH3" s="113" t="s">
        <v>147</v>
      </c>
      <c r="AI3" s="113" t="s">
        <v>141</v>
      </c>
    </row>
    <row r="4" spans="1:35" ht="32.25" thickBot="1" x14ac:dyDescent="0.3">
      <c r="A4" s="119" t="s">
        <v>1</v>
      </c>
      <c r="B4" s="120" t="s">
        <v>157</v>
      </c>
      <c r="C4" s="121" t="s">
        <v>50</v>
      </c>
      <c r="D4" s="122" t="s">
        <v>0</v>
      </c>
      <c r="E4" s="123" t="s">
        <v>0</v>
      </c>
      <c r="F4" s="122" t="s">
        <v>0</v>
      </c>
      <c r="G4" s="122" t="s">
        <v>0</v>
      </c>
      <c r="H4" s="122" t="s">
        <v>0</v>
      </c>
      <c r="I4" s="122" t="s">
        <v>0</v>
      </c>
      <c r="J4" s="122" t="s">
        <v>0</v>
      </c>
      <c r="K4" s="122" t="s">
        <v>0</v>
      </c>
      <c r="L4" s="122" t="s">
        <v>0</v>
      </c>
      <c r="M4" s="122" t="s">
        <v>0</v>
      </c>
      <c r="N4" s="122" t="s">
        <v>0</v>
      </c>
      <c r="O4" s="122" t="s">
        <v>0</v>
      </c>
      <c r="P4" s="122" t="s">
        <v>0</v>
      </c>
      <c r="Q4" s="122" t="s">
        <v>0</v>
      </c>
      <c r="R4" s="122" t="s">
        <v>0</v>
      </c>
      <c r="S4" s="122" t="s">
        <v>0</v>
      </c>
      <c r="T4" s="122" t="s">
        <v>0</v>
      </c>
      <c r="U4" s="122" t="s">
        <v>0</v>
      </c>
      <c r="V4" s="122" t="s">
        <v>0</v>
      </c>
      <c r="W4" s="122" t="s">
        <v>0</v>
      </c>
      <c r="X4" s="122" t="s">
        <v>0</v>
      </c>
      <c r="Y4" s="122" t="s">
        <v>0</v>
      </c>
      <c r="Z4" s="122" t="s">
        <v>0</v>
      </c>
      <c r="AA4" s="122" t="s">
        <v>0</v>
      </c>
      <c r="AB4" s="122" t="s">
        <v>0</v>
      </c>
      <c r="AC4" s="122" t="s">
        <v>0</v>
      </c>
      <c r="AD4" s="122" t="s">
        <v>0</v>
      </c>
      <c r="AE4" s="122" t="s">
        <v>0</v>
      </c>
      <c r="AF4" s="123" t="s">
        <v>0</v>
      </c>
      <c r="AG4" s="122" t="s">
        <v>0</v>
      </c>
      <c r="AH4" s="122" t="s">
        <v>0</v>
      </c>
      <c r="AI4" s="122" t="s">
        <v>0</v>
      </c>
    </row>
    <row r="5" spans="1:35" ht="15.75" x14ac:dyDescent="0.25">
      <c r="A5" s="142"/>
      <c r="B5" s="143"/>
      <c r="C5" s="144"/>
      <c r="D5" s="115" t="s">
        <v>2</v>
      </c>
      <c r="E5" s="115" t="s">
        <v>2</v>
      </c>
      <c r="F5" s="115" t="s">
        <v>2</v>
      </c>
      <c r="G5" s="115" t="s">
        <v>2</v>
      </c>
      <c r="H5" s="115" t="s">
        <v>2</v>
      </c>
      <c r="I5" s="115" t="s">
        <v>2</v>
      </c>
      <c r="J5" s="115" t="s">
        <v>2</v>
      </c>
      <c r="K5" s="115" t="s">
        <v>2</v>
      </c>
      <c r="L5" s="115" t="s">
        <v>2</v>
      </c>
      <c r="M5" s="115" t="s">
        <v>2</v>
      </c>
      <c r="N5" s="115" t="s">
        <v>2</v>
      </c>
      <c r="O5" s="115" t="s">
        <v>2</v>
      </c>
      <c r="P5" s="115" t="s">
        <v>2</v>
      </c>
      <c r="Q5" s="115" t="s">
        <v>2</v>
      </c>
      <c r="R5" s="115" t="s">
        <v>2</v>
      </c>
      <c r="S5" s="115" t="s">
        <v>2</v>
      </c>
      <c r="T5" s="115" t="s">
        <v>2</v>
      </c>
      <c r="U5" s="115" t="s">
        <v>2</v>
      </c>
      <c r="V5" s="115" t="s">
        <v>2</v>
      </c>
      <c r="W5" s="115" t="s">
        <v>2</v>
      </c>
      <c r="X5" s="115" t="s">
        <v>2</v>
      </c>
      <c r="Y5" s="115" t="s">
        <v>2</v>
      </c>
      <c r="Z5" s="115" t="s">
        <v>2</v>
      </c>
      <c r="AA5" s="115" t="s">
        <v>2</v>
      </c>
      <c r="AB5" s="115" t="s">
        <v>2</v>
      </c>
      <c r="AC5" s="115" t="s">
        <v>2</v>
      </c>
      <c r="AD5" s="115" t="s">
        <v>2</v>
      </c>
      <c r="AE5" s="115" t="s">
        <v>2</v>
      </c>
      <c r="AF5" s="115" t="s">
        <v>2</v>
      </c>
      <c r="AG5" s="115" t="s">
        <v>2</v>
      </c>
      <c r="AH5" s="115" t="s">
        <v>2</v>
      </c>
      <c r="AI5" s="115" t="s">
        <v>2</v>
      </c>
    </row>
    <row r="6" spans="1:35" ht="15.75" x14ac:dyDescent="0.25">
      <c r="A6" s="118" t="s">
        <v>376</v>
      </c>
      <c r="B6" s="1" t="s">
        <v>377</v>
      </c>
      <c r="C6" s="1" t="s">
        <v>378</v>
      </c>
      <c r="D6" s="145"/>
      <c r="E6" s="145"/>
      <c r="F6" s="145"/>
      <c r="G6" s="145"/>
      <c r="H6" s="145"/>
      <c r="I6" s="145"/>
      <c r="J6" s="145"/>
      <c r="K6" s="145"/>
      <c r="L6" s="145"/>
      <c r="M6" s="145"/>
      <c r="N6" s="145"/>
      <c r="O6" s="145"/>
      <c r="P6" s="145"/>
      <c r="Q6" s="145"/>
      <c r="R6" s="145"/>
      <c r="S6" s="145"/>
      <c r="T6" s="145"/>
      <c r="U6" s="145"/>
      <c r="V6" s="145"/>
      <c r="W6" s="145"/>
      <c r="X6" s="145"/>
      <c r="Y6" s="145"/>
      <c r="Z6" s="145"/>
      <c r="AA6" s="145"/>
      <c r="AB6" s="145"/>
      <c r="AC6" s="145"/>
      <c r="AD6" s="145"/>
      <c r="AE6" s="145"/>
      <c r="AF6" s="145"/>
      <c r="AG6" s="145"/>
      <c r="AH6" s="145"/>
      <c r="AI6" s="145"/>
    </row>
    <row r="7" spans="1:35" ht="78.75" x14ac:dyDescent="0.25">
      <c r="A7" s="98" t="s">
        <v>379</v>
      </c>
      <c r="B7" s="116" t="s">
        <v>380</v>
      </c>
      <c r="C7" s="15" t="s">
        <v>381</v>
      </c>
      <c r="D7" s="15"/>
      <c r="E7" s="124"/>
      <c r="F7" s="125"/>
      <c r="G7" s="125"/>
      <c r="H7" s="128">
        <v>32.67</v>
      </c>
      <c r="I7" s="131">
        <v>29.7</v>
      </c>
      <c r="J7" s="125"/>
      <c r="K7" s="125"/>
      <c r="L7" s="134">
        <v>40</v>
      </c>
      <c r="M7" s="125"/>
      <c r="N7" s="125"/>
      <c r="O7" s="137">
        <f>29.7*1.5</f>
        <v>44.55</v>
      </c>
      <c r="P7" s="134">
        <v>27.31</v>
      </c>
      <c r="Q7" s="134">
        <v>20</v>
      </c>
      <c r="R7" s="64">
        <v>27.31</v>
      </c>
      <c r="S7" s="125"/>
      <c r="T7" s="125"/>
      <c r="U7" s="64">
        <v>29</v>
      </c>
      <c r="V7" s="125"/>
      <c r="W7" s="125"/>
      <c r="X7" s="125"/>
      <c r="Y7" s="125"/>
      <c r="Z7" s="128">
        <v>30</v>
      </c>
      <c r="AA7" s="125"/>
      <c r="AB7" s="125"/>
      <c r="AC7" s="128">
        <v>20</v>
      </c>
      <c r="AD7" s="125"/>
      <c r="AE7" s="139">
        <v>27.31</v>
      </c>
      <c r="AF7" s="124"/>
      <c r="AG7" s="125"/>
      <c r="AH7" s="125"/>
      <c r="AI7" s="128">
        <v>20</v>
      </c>
    </row>
    <row r="8" spans="1:35" ht="78.75" customHeight="1" x14ac:dyDescent="0.25">
      <c r="A8" s="98" t="s">
        <v>382</v>
      </c>
      <c r="B8" s="98" t="s">
        <v>383</v>
      </c>
      <c r="C8" s="15" t="s">
        <v>447</v>
      </c>
      <c r="D8" s="15"/>
      <c r="E8" s="126"/>
      <c r="F8" s="127"/>
      <c r="G8" s="127"/>
      <c r="H8" s="128">
        <v>52.250000000000007</v>
      </c>
      <c r="I8" s="131">
        <v>47.5</v>
      </c>
      <c r="J8" s="127"/>
      <c r="K8" s="127"/>
      <c r="L8" s="134">
        <v>55</v>
      </c>
      <c r="M8" s="127"/>
      <c r="N8" s="127"/>
      <c r="O8" s="137">
        <f>47.5*1.5</f>
        <v>71.25</v>
      </c>
      <c r="P8" s="134">
        <v>63.39</v>
      </c>
      <c r="Q8" s="134">
        <v>47.5</v>
      </c>
      <c r="R8" s="64">
        <v>47.5</v>
      </c>
      <c r="S8" s="127"/>
      <c r="T8" s="127"/>
      <c r="U8" s="64">
        <v>47</v>
      </c>
      <c r="V8" s="127"/>
      <c r="W8" s="127"/>
      <c r="X8" s="127"/>
      <c r="Y8" s="127"/>
      <c r="Z8" s="128">
        <v>40</v>
      </c>
      <c r="AA8" s="127"/>
      <c r="AB8" s="127"/>
      <c r="AC8" s="128"/>
      <c r="AD8" s="127"/>
      <c r="AE8" s="139">
        <v>63.39</v>
      </c>
      <c r="AF8" s="126"/>
      <c r="AG8" s="127"/>
      <c r="AH8" s="127"/>
      <c r="AI8" s="128"/>
    </row>
    <row r="9" spans="1:35" ht="94.5" x14ac:dyDescent="0.25">
      <c r="A9" s="98" t="s">
        <v>384</v>
      </c>
      <c r="B9" s="98" t="s">
        <v>385</v>
      </c>
      <c r="C9" s="15" t="s">
        <v>386</v>
      </c>
      <c r="D9" s="15"/>
      <c r="E9" s="126"/>
      <c r="F9" s="127"/>
      <c r="G9" s="127"/>
      <c r="H9" s="128">
        <v>40.150000000000006</v>
      </c>
      <c r="I9" s="131">
        <v>36.5</v>
      </c>
      <c r="J9" s="127"/>
      <c r="K9" s="127"/>
      <c r="L9" s="134">
        <v>45</v>
      </c>
      <c r="M9" s="127"/>
      <c r="N9" s="127"/>
      <c r="O9" s="137">
        <v>54.75</v>
      </c>
      <c r="P9" s="134">
        <v>27.31</v>
      </c>
      <c r="Q9" s="134">
        <v>36.5</v>
      </c>
      <c r="R9" s="64">
        <v>35</v>
      </c>
      <c r="S9" s="127"/>
      <c r="T9" s="127"/>
      <c r="U9" s="64">
        <v>36</v>
      </c>
      <c r="V9" s="127"/>
      <c r="W9" s="127"/>
      <c r="X9" s="127"/>
      <c r="Y9" s="127"/>
      <c r="Z9" s="128">
        <v>30</v>
      </c>
      <c r="AA9" s="127"/>
      <c r="AB9" s="127"/>
      <c r="AC9" s="128">
        <v>35</v>
      </c>
      <c r="AD9" s="127"/>
      <c r="AE9" s="139">
        <v>27.31</v>
      </c>
      <c r="AF9" s="126"/>
      <c r="AG9" s="127"/>
      <c r="AH9" s="127"/>
      <c r="AI9" s="128">
        <v>35</v>
      </c>
    </row>
    <row r="10" spans="1:35" ht="111" customHeight="1" x14ac:dyDescent="0.25">
      <c r="A10" s="98" t="s">
        <v>387</v>
      </c>
      <c r="B10" s="98" t="s">
        <v>388</v>
      </c>
      <c r="C10" s="15" t="s">
        <v>446</v>
      </c>
      <c r="D10" s="15"/>
      <c r="E10" s="126"/>
      <c r="F10" s="127"/>
      <c r="G10" s="127"/>
      <c r="H10" s="128">
        <v>52.250000000000007</v>
      </c>
      <c r="I10" s="131">
        <v>47.5</v>
      </c>
      <c r="J10" s="127"/>
      <c r="K10" s="127"/>
      <c r="L10" s="134">
        <v>55</v>
      </c>
      <c r="M10" s="127"/>
      <c r="N10" s="127"/>
      <c r="O10" s="137">
        <f>47.5*1.5</f>
        <v>71.25</v>
      </c>
      <c r="P10" s="134">
        <v>81.13</v>
      </c>
      <c r="Q10" s="134">
        <v>50</v>
      </c>
      <c r="R10" s="64">
        <v>47.5</v>
      </c>
      <c r="S10" s="127"/>
      <c r="T10" s="127"/>
      <c r="U10" s="64">
        <v>47</v>
      </c>
      <c r="V10" s="127"/>
      <c r="W10" s="127"/>
      <c r="X10" s="127"/>
      <c r="Y10" s="127"/>
      <c r="Z10" s="128">
        <v>45</v>
      </c>
      <c r="AA10" s="127"/>
      <c r="AB10" s="127"/>
      <c r="AC10" s="128">
        <v>45</v>
      </c>
      <c r="AD10" s="127"/>
      <c r="AE10" s="139">
        <v>81.13</v>
      </c>
      <c r="AF10" s="126"/>
      <c r="AG10" s="127"/>
      <c r="AH10" s="127"/>
      <c r="AI10" s="128">
        <v>45</v>
      </c>
    </row>
    <row r="11" spans="1:35" ht="142.5" customHeight="1" x14ac:dyDescent="0.25">
      <c r="A11" s="98" t="s">
        <v>389</v>
      </c>
      <c r="B11" s="98" t="s">
        <v>390</v>
      </c>
      <c r="C11" s="15" t="s">
        <v>391</v>
      </c>
      <c r="D11" s="15"/>
      <c r="E11" s="126"/>
      <c r="F11" s="127"/>
      <c r="G11" s="127"/>
      <c r="H11" s="128">
        <v>64.240000000000009</v>
      </c>
      <c r="I11" s="131">
        <v>58.4</v>
      </c>
      <c r="J11" s="127"/>
      <c r="K11" s="127"/>
      <c r="L11" s="134">
        <v>65</v>
      </c>
      <c r="M11" s="127"/>
      <c r="N11" s="127"/>
      <c r="O11" s="137">
        <f>58.4*1.5</f>
        <v>87.6</v>
      </c>
      <c r="P11" s="134">
        <v>81.13</v>
      </c>
      <c r="Q11" s="134">
        <v>58.4</v>
      </c>
      <c r="R11" s="64">
        <v>58.4</v>
      </c>
      <c r="S11" s="127"/>
      <c r="T11" s="127"/>
      <c r="U11" s="64">
        <v>58</v>
      </c>
      <c r="V11" s="127"/>
      <c r="W11" s="127"/>
      <c r="X11" s="127"/>
      <c r="Y11" s="127"/>
      <c r="Z11" s="128">
        <v>65</v>
      </c>
      <c r="AA11" s="127"/>
      <c r="AB11" s="127"/>
      <c r="AC11" s="65"/>
      <c r="AD11" s="127"/>
      <c r="AE11" s="139">
        <v>81.13</v>
      </c>
      <c r="AF11" s="126"/>
      <c r="AG11" s="127"/>
      <c r="AH11" s="127"/>
      <c r="AI11" s="65"/>
    </row>
    <row r="12" spans="1:35" ht="127.5" customHeight="1" x14ac:dyDescent="0.25">
      <c r="A12" s="98" t="s">
        <v>392</v>
      </c>
      <c r="B12" s="98" t="s">
        <v>393</v>
      </c>
      <c r="C12" s="15" t="s">
        <v>394</v>
      </c>
      <c r="D12" s="15"/>
      <c r="E12" s="126"/>
      <c r="F12" s="127"/>
      <c r="G12" s="127"/>
      <c r="H12" s="128">
        <v>48.400000000000006</v>
      </c>
      <c r="I12" s="131">
        <v>44</v>
      </c>
      <c r="J12" s="127"/>
      <c r="K12" s="127"/>
      <c r="L12" s="134">
        <v>55</v>
      </c>
      <c r="M12" s="127"/>
      <c r="N12" s="127"/>
      <c r="O12" s="137">
        <f>44*1.5</f>
        <v>66</v>
      </c>
      <c r="P12" s="134">
        <v>84.2</v>
      </c>
      <c r="Q12" s="134">
        <v>65</v>
      </c>
      <c r="R12" s="64">
        <v>65</v>
      </c>
      <c r="S12" s="127"/>
      <c r="T12" s="127"/>
      <c r="U12" s="64">
        <v>44</v>
      </c>
      <c r="V12" s="127"/>
      <c r="W12" s="127"/>
      <c r="X12" s="127"/>
      <c r="Y12" s="127"/>
      <c r="Z12" s="128">
        <v>65</v>
      </c>
      <c r="AA12" s="127"/>
      <c r="AB12" s="127"/>
      <c r="AC12" s="128">
        <v>65</v>
      </c>
      <c r="AD12" s="127"/>
      <c r="AE12" s="139">
        <v>84.2</v>
      </c>
      <c r="AF12" s="126"/>
      <c r="AG12" s="127"/>
      <c r="AH12" s="127"/>
      <c r="AI12" s="128">
        <v>65</v>
      </c>
    </row>
    <row r="13" spans="1:35" ht="127.5" customHeight="1" x14ac:dyDescent="0.25">
      <c r="A13" s="98" t="s">
        <v>395</v>
      </c>
      <c r="B13" s="98" t="s">
        <v>396</v>
      </c>
      <c r="C13" s="15" t="s">
        <v>397</v>
      </c>
      <c r="D13" s="15"/>
      <c r="E13" s="126"/>
      <c r="F13" s="127"/>
      <c r="G13" s="127"/>
      <c r="H13" s="128">
        <v>52.360000000000007</v>
      </c>
      <c r="I13" s="131">
        <v>47.6</v>
      </c>
      <c r="J13" s="127"/>
      <c r="K13" s="127"/>
      <c r="L13" s="134">
        <v>55</v>
      </c>
      <c r="M13" s="127"/>
      <c r="N13" s="127"/>
      <c r="O13" s="137">
        <f>47.6*1.5</f>
        <v>71.400000000000006</v>
      </c>
      <c r="P13" s="134">
        <v>84.2</v>
      </c>
      <c r="Q13" s="134">
        <v>65</v>
      </c>
      <c r="R13" s="64">
        <v>65</v>
      </c>
      <c r="S13" s="127"/>
      <c r="T13" s="127"/>
      <c r="U13" s="64">
        <v>47</v>
      </c>
      <c r="V13" s="127"/>
      <c r="W13" s="127"/>
      <c r="X13" s="127"/>
      <c r="Y13" s="127"/>
      <c r="Z13" s="128">
        <v>65</v>
      </c>
      <c r="AA13" s="127"/>
      <c r="AB13" s="127"/>
      <c r="AC13" s="128">
        <v>65</v>
      </c>
      <c r="AD13" s="127"/>
      <c r="AE13" s="139">
        <v>84.2</v>
      </c>
      <c r="AF13" s="126"/>
      <c r="AG13" s="127"/>
      <c r="AH13" s="127"/>
      <c r="AI13" s="128">
        <v>65</v>
      </c>
    </row>
    <row r="14" spans="1:35" ht="47.25" x14ac:dyDescent="0.25">
      <c r="A14" s="98" t="s">
        <v>398</v>
      </c>
      <c r="B14" s="98" t="s">
        <v>399</v>
      </c>
      <c r="C14" s="15" t="s">
        <v>400</v>
      </c>
      <c r="D14" s="15"/>
      <c r="E14" s="126"/>
      <c r="F14" s="127"/>
      <c r="G14" s="127"/>
      <c r="H14" s="128">
        <v>23.1</v>
      </c>
      <c r="I14" s="131">
        <v>21</v>
      </c>
      <c r="J14" s="127"/>
      <c r="K14" s="127"/>
      <c r="L14" s="134">
        <v>30</v>
      </c>
      <c r="M14" s="127"/>
      <c r="N14" s="127"/>
      <c r="O14" s="137">
        <f>21*1.5</f>
        <v>31.5</v>
      </c>
      <c r="P14" s="134"/>
      <c r="Q14" s="134">
        <v>21</v>
      </c>
      <c r="R14" s="64">
        <v>17</v>
      </c>
      <c r="S14" s="127"/>
      <c r="T14" s="127"/>
      <c r="U14" s="64">
        <v>21</v>
      </c>
      <c r="V14" s="127"/>
      <c r="W14" s="127"/>
      <c r="X14" s="127"/>
      <c r="Y14" s="127"/>
      <c r="Z14" s="128">
        <v>25</v>
      </c>
      <c r="AA14" s="127"/>
      <c r="AB14" s="127"/>
      <c r="AC14" s="128">
        <v>17</v>
      </c>
      <c r="AD14" s="127"/>
      <c r="AE14" s="139"/>
      <c r="AF14" s="126"/>
      <c r="AG14" s="127"/>
      <c r="AH14" s="127"/>
      <c r="AI14" s="128">
        <v>17</v>
      </c>
    </row>
    <row r="15" spans="1:35" ht="78.75" x14ac:dyDescent="0.25">
      <c r="A15" s="98" t="s">
        <v>401</v>
      </c>
      <c r="B15" s="98" t="s">
        <v>402</v>
      </c>
      <c r="C15" s="15" t="s">
        <v>403</v>
      </c>
      <c r="D15" s="15"/>
      <c r="E15" s="126"/>
      <c r="F15" s="127"/>
      <c r="G15" s="127"/>
      <c r="H15" s="128">
        <v>29.04</v>
      </c>
      <c r="I15" s="131">
        <v>26.4</v>
      </c>
      <c r="J15" s="127"/>
      <c r="K15" s="127"/>
      <c r="L15" s="134">
        <v>35</v>
      </c>
      <c r="M15" s="127"/>
      <c r="N15" s="127"/>
      <c r="O15" s="137">
        <f>26.4*1.5</f>
        <v>39.599999999999994</v>
      </c>
      <c r="P15" s="134">
        <v>31</v>
      </c>
      <c r="Q15" s="134">
        <v>26.4</v>
      </c>
      <c r="R15" s="64">
        <v>31</v>
      </c>
      <c r="S15" s="127"/>
      <c r="T15" s="127"/>
      <c r="U15" s="64">
        <v>26</v>
      </c>
      <c r="V15" s="127"/>
      <c r="W15" s="127"/>
      <c r="X15" s="127"/>
      <c r="Y15" s="127"/>
      <c r="Z15" s="128">
        <v>25</v>
      </c>
      <c r="AA15" s="127"/>
      <c r="AB15" s="127"/>
      <c r="AC15" s="128">
        <v>55</v>
      </c>
      <c r="AD15" s="127"/>
      <c r="AE15" s="139">
        <v>31</v>
      </c>
      <c r="AF15" s="126"/>
      <c r="AG15" s="127"/>
      <c r="AH15" s="127"/>
      <c r="AI15" s="128">
        <v>55</v>
      </c>
    </row>
    <row r="16" spans="1:35" ht="47.25" x14ac:dyDescent="0.25">
      <c r="A16" s="98" t="s">
        <v>404</v>
      </c>
      <c r="B16" s="98" t="s">
        <v>405</v>
      </c>
      <c r="C16" s="15" t="s">
        <v>406</v>
      </c>
      <c r="D16" s="15"/>
      <c r="E16" s="126"/>
      <c r="F16" s="127"/>
      <c r="G16" s="127"/>
      <c r="H16" s="129"/>
      <c r="I16" s="132"/>
      <c r="J16" s="127"/>
      <c r="K16" s="127"/>
      <c r="L16" s="134">
        <v>35</v>
      </c>
      <c r="M16" s="127"/>
      <c r="N16" s="127"/>
      <c r="O16" s="137"/>
      <c r="P16" s="134">
        <v>27.31</v>
      </c>
      <c r="Q16" s="134">
        <v>35</v>
      </c>
      <c r="R16" s="64">
        <v>27.31</v>
      </c>
      <c r="S16" s="127"/>
      <c r="T16" s="127"/>
      <c r="U16" s="64">
        <v>27.46</v>
      </c>
      <c r="V16" s="127"/>
      <c r="W16" s="127"/>
      <c r="X16" s="127"/>
      <c r="Y16" s="127"/>
      <c r="Z16" s="128">
        <v>40</v>
      </c>
      <c r="AA16" s="127"/>
      <c r="AB16" s="127"/>
      <c r="AC16" s="128">
        <v>35</v>
      </c>
      <c r="AD16" s="127"/>
      <c r="AE16" s="139">
        <v>27.31</v>
      </c>
      <c r="AF16" s="126"/>
      <c r="AG16" s="127"/>
      <c r="AH16" s="127"/>
      <c r="AI16" s="128">
        <v>35</v>
      </c>
    </row>
    <row r="17" spans="1:35" ht="78.75" x14ac:dyDescent="0.25">
      <c r="A17" s="98" t="s">
        <v>407</v>
      </c>
      <c r="B17" s="98" t="s">
        <v>408</v>
      </c>
      <c r="C17" s="15" t="s">
        <v>409</v>
      </c>
      <c r="D17" s="15"/>
      <c r="E17" s="126"/>
      <c r="F17" s="127"/>
      <c r="G17" s="127"/>
      <c r="H17" s="129"/>
      <c r="I17" s="132"/>
      <c r="J17" s="127"/>
      <c r="K17" s="127"/>
      <c r="L17" s="64"/>
      <c r="M17" s="127"/>
      <c r="N17" s="127"/>
      <c r="O17" s="138"/>
      <c r="P17" s="134"/>
      <c r="Q17" s="134"/>
      <c r="R17" s="64"/>
      <c r="S17" s="127"/>
      <c r="T17" s="127"/>
      <c r="U17" s="64">
        <v>53.86</v>
      </c>
      <c r="V17" s="127"/>
      <c r="W17" s="127"/>
      <c r="X17" s="127"/>
      <c r="Y17" s="127"/>
      <c r="Z17" s="128">
        <v>65</v>
      </c>
      <c r="AA17" s="127"/>
      <c r="AB17" s="127"/>
      <c r="AC17" s="128"/>
      <c r="AD17" s="127"/>
      <c r="AE17" s="139"/>
      <c r="AF17" s="126"/>
      <c r="AG17" s="127"/>
      <c r="AH17" s="127"/>
      <c r="AI17" s="128"/>
    </row>
    <row r="18" spans="1:35" ht="47.25" x14ac:dyDescent="0.25">
      <c r="A18" s="98" t="s">
        <v>410</v>
      </c>
      <c r="B18" s="98" t="s">
        <v>411</v>
      </c>
      <c r="C18" s="15" t="s">
        <v>412</v>
      </c>
      <c r="D18" s="15"/>
      <c r="E18" s="126"/>
      <c r="F18" s="127"/>
      <c r="G18" s="127"/>
      <c r="H18" s="129"/>
      <c r="I18" s="132"/>
      <c r="J18" s="127"/>
      <c r="K18" s="127"/>
      <c r="L18" s="134">
        <v>80</v>
      </c>
      <c r="M18" s="127"/>
      <c r="N18" s="127"/>
      <c r="O18" s="138"/>
      <c r="P18" s="134">
        <v>63.39</v>
      </c>
      <c r="Q18" s="134"/>
      <c r="R18" s="64">
        <v>63.39</v>
      </c>
      <c r="S18" s="127"/>
      <c r="T18" s="127"/>
      <c r="U18" s="64">
        <v>61.25</v>
      </c>
      <c r="V18" s="127"/>
      <c r="W18" s="127"/>
      <c r="X18" s="127"/>
      <c r="Y18" s="127"/>
      <c r="Z18" s="128">
        <v>35</v>
      </c>
      <c r="AA18" s="127"/>
      <c r="AB18" s="127"/>
      <c r="AC18" s="128"/>
      <c r="AD18" s="127"/>
      <c r="AE18" s="139">
        <v>63.39</v>
      </c>
      <c r="AF18" s="126"/>
      <c r="AG18" s="127"/>
      <c r="AH18" s="127"/>
      <c r="AI18" s="128"/>
    </row>
    <row r="19" spans="1:35" ht="47.25" customHeight="1" x14ac:dyDescent="0.25">
      <c r="A19" s="98" t="s">
        <v>413</v>
      </c>
      <c r="B19" s="98" t="s">
        <v>414</v>
      </c>
      <c r="C19" s="15" t="s">
        <v>415</v>
      </c>
      <c r="D19" s="15"/>
      <c r="E19" s="126"/>
      <c r="F19" s="127"/>
      <c r="G19" s="127"/>
      <c r="H19" s="129"/>
      <c r="I19" s="132"/>
      <c r="J19" s="127"/>
      <c r="K19" s="127"/>
      <c r="L19" s="64"/>
      <c r="M19" s="127"/>
      <c r="N19" s="127"/>
      <c r="O19" s="137">
        <f>17*1.5</f>
        <v>25.5</v>
      </c>
      <c r="P19" s="134"/>
      <c r="Q19" s="134">
        <v>17</v>
      </c>
      <c r="R19" s="64">
        <v>17</v>
      </c>
      <c r="S19" s="127"/>
      <c r="T19" s="127"/>
      <c r="U19" s="64"/>
      <c r="V19" s="127"/>
      <c r="W19" s="127"/>
      <c r="X19" s="127"/>
      <c r="Y19" s="127"/>
      <c r="Z19" s="128">
        <v>25</v>
      </c>
      <c r="AA19" s="127"/>
      <c r="AB19" s="127"/>
      <c r="AC19" s="128">
        <v>17</v>
      </c>
      <c r="AD19" s="127"/>
      <c r="AE19" s="139"/>
      <c r="AF19" s="126"/>
      <c r="AG19" s="127"/>
      <c r="AH19" s="127"/>
      <c r="AI19" s="128">
        <v>17</v>
      </c>
    </row>
    <row r="20" spans="1:35" ht="47.25" x14ac:dyDescent="0.25">
      <c r="A20" s="98" t="s">
        <v>416</v>
      </c>
      <c r="B20" s="98" t="s">
        <v>417</v>
      </c>
      <c r="C20" s="15" t="s">
        <v>418</v>
      </c>
      <c r="D20" s="15"/>
      <c r="E20" s="126"/>
      <c r="F20" s="127"/>
      <c r="G20" s="127"/>
      <c r="H20" s="129"/>
      <c r="I20" s="132"/>
      <c r="J20" s="127"/>
      <c r="K20" s="127"/>
      <c r="L20" s="134">
        <v>45</v>
      </c>
      <c r="M20" s="127"/>
      <c r="N20" s="127"/>
      <c r="O20" s="137">
        <f>17*1.5</f>
        <v>25.5</v>
      </c>
      <c r="P20" s="134">
        <v>33.5</v>
      </c>
      <c r="Q20" s="134">
        <v>17</v>
      </c>
      <c r="R20" s="64">
        <v>17</v>
      </c>
      <c r="S20" s="127"/>
      <c r="T20" s="127"/>
      <c r="U20" s="64">
        <v>114.05</v>
      </c>
      <c r="V20" s="127"/>
      <c r="W20" s="127"/>
      <c r="X20" s="127"/>
      <c r="Y20" s="127"/>
      <c r="Z20" s="128">
        <v>25</v>
      </c>
      <c r="AA20" s="127"/>
      <c r="AB20" s="127"/>
      <c r="AC20" s="128">
        <v>17</v>
      </c>
      <c r="AD20" s="127"/>
      <c r="AE20" s="139">
        <v>33.5</v>
      </c>
      <c r="AF20" s="126"/>
      <c r="AG20" s="127"/>
      <c r="AH20" s="127"/>
      <c r="AI20" s="128">
        <v>17</v>
      </c>
    </row>
    <row r="21" spans="1:35" ht="63" x14ac:dyDescent="0.25">
      <c r="A21" s="98" t="s">
        <v>419</v>
      </c>
      <c r="B21" s="98" t="s">
        <v>420</v>
      </c>
      <c r="C21" s="15" t="s">
        <v>421</v>
      </c>
      <c r="D21" s="15"/>
      <c r="E21" s="126"/>
      <c r="F21" s="127"/>
      <c r="G21" s="127"/>
      <c r="H21" s="129"/>
      <c r="I21" s="132"/>
      <c r="J21" s="127"/>
      <c r="K21" s="127"/>
      <c r="L21" s="134"/>
      <c r="M21" s="127"/>
      <c r="N21" s="127"/>
      <c r="O21" s="137">
        <v>30</v>
      </c>
      <c r="P21" s="134"/>
      <c r="Q21" s="134">
        <v>20</v>
      </c>
      <c r="R21" s="64">
        <v>20</v>
      </c>
      <c r="S21" s="127"/>
      <c r="T21" s="127"/>
      <c r="U21" s="64">
        <v>114.05</v>
      </c>
      <c r="V21" s="127"/>
      <c r="W21" s="127"/>
      <c r="X21" s="127"/>
      <c r="Y21" s="127"/>
      <c r="Z21" s="128">
        <v>100</v>
      </c>
      <c r="AA21" s="127"/>
      <c r="AB21" s="127"/>
      <c r="AC21" s="128">
        <v>20</v>
      </c>
      <c r="AD21" s="127"/>
      <c r="AE21" s="139"/>
      <c r="AF21" s="126"/>
      <c r="AG21" s="127"/>
      <c r="AH21" s="127"/>
      <c r="AI21" s="128">
        <v>20</v>
      </c>
    </row>
    <row r="22" spans="1:35" ht="47.25" x14ac:dyDescent="0.25">
      <c r="A22" s="98" t="s">
        <v>422</v>
      </c>
      <c r="B22" s="98" t="s">
        <v>423</v>
      </c>
      <c r="C22" s="15" t="s">
        <v>424</v>
      </c>
      <c r="D22" s="15"/>
      <c r="E22" s="126"/>
      <c r="F22" s="127"/>
      <c r="G22" s="127"/>
      <c r="H22" s="129"/>
      <c r="I22" s="132"/>
      <c r="J22" s="127"/>
      <c r="K22" s="127"/>
      <c r="L22" s="134"/>
      <c r="M22" s="64">
        <v>240542.5</v>
      </c>
      <c r="N22" s="136"/>
      <c r="O22" s="137"/>
      <c r="P22" s="134"/>
      <c r="Q22" s="64"/>
      <c r="R22" s="64"/>
      <c r="S22" s="127"/>
      <c r="T22" s="127"/>
      <c r="U22" s="64"/>
      <c r="V22" s="127"/>
      <c r="W22" s="127"/>
      <c r="X22" s="127"/>
      <c r="Y22" s="127"/>
      <c r="Z22" s="65">
        <v>240500</v>
      </c>
      <c r="AA22" s="127"/>
      <c r="AB22" s="127"/>
      <c r="AC22" s="65"/>
      <c r="AD22" s="127"/>
      <c r="AE22" s="139"/>
      <c r="AF22" s="126"/>
      <c r="AG22" s="127"/>
      <c r="AH22" s="127"/>
      <c r="AI22" s="65"/>
    </row>
    <row r="23" spans="1:35" ht="47.25" x14ac:dyDescent="0.25">
      <c r="A23" s="98" t="s">
        <v>425</v>
      </c>
      <c r="B23" s="98" t="s">
        <v>426</v>
      </c>
      <c r="C23" s="15" t="s">
        <v>427</v>
      </c>
      <c r="D23" s="15"/>
      <c r="E23" s="126"/>
      <c r="F23" s="127"/>
      <c r="G23" s="127"/>
      <c r="H23" s="129"/>
      <c r="I23" s="132"/>
      <c r="J23" s="127"/>
      <c r="K23" s="127"/>
      <c r="L23" s="134"/>
      <c r="M23" s="64">
        <v>240542.5</v>
      </c>
      <c r="N23" s="64">
        <v>25000</v>
      </c>
      <c r="O23" s="137"/>
      <c r="P23" s="134"/>
      <c r="Q23" s="64"/>
      <c r="R23" s="64"/>
      <c r="S23" s="127"/>
      <c r="T23" s="127"/>
      <c r="U23" s="64"/>
      <c r="V23" s="127"/>
      <c r="W23" s="127"/>
      <c r="X23" s="127"/>
      <c r="Y23" s="127"/>
      <c r="Z23" s="65">
        <v>240500</v>
      </c>
      <c r="AA23" s="127"/>
      <c r="AB23" s="127"/>
      <c r="AC23" s="65"/>
      <c r="AD23" s="127"/>
      <c r="AE23" s="139"/>
      <c r="AF23" s="126"/>
      <c r="AG23" s="127"/>
      <c r="AH23" s="127"/>
      <c r="AI23" s="65"/>
    </row>
    <row r="24" spans="1:35" ht="94.5" x14ac:dyDescent="0.25">
      <c r="A24" s="98" t="s">
        <v>428</v>
      </c>
      <c r="B24" s="117" t="s">
        <v>429</v>
      </c>
      <c r="C24" s="15" t="s">
        <v>430</v>
      </c>
      <c r="D24" s="15"/>
      <c r="E24" s="126"/>
      <c r="F24" s="127"/>
      <c r="G24" s="127"/>
      <c r="H24" s="130">
        <v>52.250000000000007</v>
      </c>
      <c r="I24" s="133">
        <v>47.5</v>
      </c>
      <c r="J24" s="127"/>
      <c r="K24" s="127"/>
      <c r="L24" s="135">
        <v>60</v>
      </c>
      <c r="M24" s="127"/>
      <c r="N24" s="127"/>
      <c r="O24" s="137">
        <f>47.5*1.5</f>
        <v>71.25</v>
      </c>
      <c r="P24" s="134">
        <v>27.31</v>
      </c>
      <c r="Q24" s="66"/>
      <c r="R24" s="66">
        <v>47.5</v>
      </c>
      <c r="S24" s="127"/>
      <c r="T24" s="127"/>
      <c r="U24" s="64">
        <v>47.5</v>
      </c>
      <c r="V24" s="127"/>
      <c r="W24" s="127"/>
      <c r="X24" s="127"/>
      <c r="Y24" s="127"/>
      <c r="Z24" s="130">
        <v>150</v>
      </c>
      <c r="AA24" s="127"/>
      <c r="AB24" s="127"/>
      <c r="AC24" s="67"/>
      <c r="AD24" s="127"/>
      <c r="AE24" s="140">
        <v>27.31</v>
      </c>
      <c r="AF24" s="126"/>
      <c r="AG24" s="127"/>
      <c r="AH24" s="127"/>
      <c r="AI24" s="67"/>
    </row>
    <row r="25" spans="1:35" ht="126" x14ac:dyDescent="0.25">
      <c r="A25" s="98" t="s">
        <v>431</v>
      </c>
      <c r="B25" s="117" t="s">
        <v>432</v>
      </c>
      <c r="C25" s="15" t="s">
        <v>433</v>
      </c>
      <c r="D25" s="15"/>
      <c r="E25" s="126"/>
      <c r="F25" s="127"/>
      <c r="G25" s="127"/>
      <c r="H25" s="130">
        <v>52.250000000000007</v>
      </c>
      <c r="I25" s="133">
        <v>47.5</v>
      </c>
      <c r="J25" s="127"/>
      <c r="K25" s="127"/>
      <c r="L25" s="135">
        <v>60</v>
      </c>
      <c r="M25" s="127"/>
      <c r="N25" s="127"/>
      <c r="O25" s="137">
        <f>47.5*1.5</f>
        <v>71.25</v>
      </c>
      <c r="P25" s="135">
        <v>45.05</v>
      </c>
      <c r="Q25" s="135">
        <v>60</v>
      </c>
      <c r="R25" s="66">
        <v>47.5</v>
      </c>
      <c r="S25" s="127"/>
      <c r="T25" s="127"/>
      <c r="U25" s="64">
        <v>47.5</v>
      </c>
      <c r="V25" s="127"/>
      <c r="W25" s="127"/>
      <c r="X25" s="127"/>
      <c r="Y25" s="127"/>
      <c r="Z25" s="67"/>
      <c r="AA25" s="127"/>
      <c r="AB25" s="127"/>
      <c r="AC25" s="67"/>
      <c r="AD25" s="127"/>
      <c r="AE25" s="140">
        <v>45.05</v>
      </c>
      <c r="AF25" s="126"/>
      <c r="AG25" s="127"/>
      <c r="AH25" s="127"/>
      <c r="AI25" s="67"/>
    </row>
    <row r="26" spans="1:35" ht="63" x14ac:dyDescent="0.25">
      <c r="A26" s="98" t="s">
        <v>434</v>
      </c>
      <c r="B26" s="117" t="s">
        <v>435</v>
      </c>
      <c r="C26" s="15" t="s">
        <v>436</v>
      </c>
      <c r="D26" s="15"/>
      <c r="E26" s="126"/>
      <c r="F26" s="127"/>
      <c r="G26" s="127"/>
      <c r="H26" s="130">
        <v>29.700000000000003</v>
      </c>
      <c r="I26" s="133">
        <v>27</v>
      </c>
      <c r="J26" s="127"/>
      <c r="K26" s="127"/>
      <c r="L26" s="135">
        <v>40</v>
      </c>
      <c r="M26" s="127"/>
      <c r="N26" s="127"/>
      <c r="O26" s="137">
        <f>27*1.5</f>
        <v>40.5</v>
      </c>
      <c r="P26" s="135">
        <v>66.459999999999994</v>
      </c>
      <c r="Q26" s="135">
        <v>27</v>
      </c>
      <c r="R26" s="66">
        <v>66.459999999999994</v>
      </c>
      <c r="S26" s="127"/>
      <c r="T26" s="127"/>
      <c r="U26" s="64">
        <v>27</v>
      </c>
      <c r="V26" s="127"/>
      <c r="W26" s="127"/>
      <c r="X26" s="127"/>
      <c r="Y26" s="127"/>
      <c r="Z26" s="130">
        <v>35</v>
      </c>
      <c r="AA26" s="127"/>
      <c r="AB26" s="127"/>
      <c r="AC26" s="130">
        <v>100</v>
      </c>
      <c r="AD26" s="127"/>
      <c r="AE26" s="140">
        <v>66.459999999999994</v>
      </c>
      <c r="AF26" s="126"/>
      <c r="AG26" s="127"/>
      <c r="AH26" s="127"/>
      <c r="AI26" s="130">
        <v>100</v>
      </c>
    </row>
    <row r="27" spans="1:35" ht="94.5" x14ac:dyDescent="0.25">
      <c r="A27" s="98" t="s">
        <v>437</v>
      </c>
      <c r="B27" s="117" t="s">
        <v>438</v>
      </c>
      <c r="C27" s="15" t="s">
        <v>439</v>
      </c>
      <c r="D27" s="15"/>
      <c r="E27" s="126"/>
      <c r="F27" s="127"/>
      <c r="G27" s="127"/>
      <c r="H27" s="130">
        <v>50.160000000000004</v>
      </c>
      <c r="I27" s="133">
        <v>45.6</v>
      </c>
      <c r="J27" s="127"/>
      <c r="K27" s="127"/>
      <c r="L27" s="135">
        <v>60</v>
      </c>
      <c r="M27" s="127"/>
      <c r="N27" s="127"/>
      <c r="O27" s="137">
        <f>45.6*1.5</f>
        <v>68.400000000000006</v>
      </c>
      <c r="P27" s="135"/>
      <c r="Q27" s="66">
        <v>60</v>
      </c>
      <c r="R27" s="66">
        <v>45.6</v>
      </c>
      <c r="S27" s="127"/>
      <c r="T27" s="127"/>
      <c r="U27" s="64">
        <v>45.6</v>
      </c>
      <c r="V27" s="127"/>
      <c r="W27" s="127"/>
      <c r="X27" s="127"/>
      <c r="Y27" s="127"/>
      <c r="Z27" s="67"/>
      <c r="AA27" s="127"/>
      <c r="AB27" s="127"/>
      <c r="AC27" s="67"/>
      <c r="AD27" s="127"/>
      <c r="AE27" s="141"/>
      <c r="AF27" s="126"/>
      <c r="AG27" s="127"/>
      <c r="AH27" s="127"/>
      <c r="AI27" s="67"/>
    </row>
    <row r="28" spans="1:35" ht="78.75" x14ac:dyDescent="0.25">
      <c r="A28" s="98" t="s">
        <v>440</v>
      </c>
      <c r="B28" s="117" t="s">
        <v>441</v>
      </c>
      <c r="C28" s="15" t="s">
        <v>442</v>
      </c>
      <c r="D28" s="15"/>
      <c r="E28" s="126"/>
      <c r="F28" s="127"/>
      <c r="G28" s="127"/>
      <c r="H28" s="130">
        <v>37.18</v>
      </c>
      <c r="I28" s="133">
        <v>33.799999999999997</v>
      </c>
      <c r="J28" s="127"/>
      <c r="K28" s="127"/>
      <c r="L28" s="135">
        <v>40</v>
      </c>
      <c r="M28" s="127"/>
      <c r="N28" s="127"/>
      <c r="O28" s="137">
        <f>33.8*1.5</f>
        <v>50.699999999999996</v>
      </c>
      <c r="P28" s="135"/>
      <c r="Q28" s="135">
        <v>33.799999999999997</v>
      </c>
      <c r="R28" s="66">
        <v>33.799999999999997</v>
      </c>
      <c r="S28" s="127"/>
      <c r="T28" s="127"/>
      <c r="U28" s="64">
        <v>33.799999999999997</v>
      </c>
      <c r="V28" s="127"/>
      <c r="W28" s="127"/>
      <c r="X28" s="127"/>
      <c r="Y28" s="127"/>
      <c r="Z28" s="67"/>
      <c r="AA28" s="127"/>
      <c r="AB28" s="127"/>
      <c r="AC28" s="130"/>
      <c r="AD28" s="127"/>
      <c r="AE28" s="141"/>
      <c r="AF28" s="126"/>
      <c r="AG28" s="127"/>
      <c r="AH28" s="127"/>
      <c r="AI28" s="141"/>
    </row>
    <row r="29" spans="1:35" s="5" customFormat="1" ht="15.75" x14ac:dyDescent="0.25">
      <c r="A29" s="1" t="s">
        <v>51</v>
      </c>
      <c r="B29" s="1" t="s">
        <v>161</v>
      </c>
      <c r="C29" s="1" t="s">
        <v>52</v>
      </c>
      <c r="D29" s="2"/>
      <c r="E29" s="21"/>
      <c r="F29" s="2"/>
      <c r="G29" s="2"/>
      <c r="H29" s="24"/>
      <c r="I29" s="24"/>
      <c r="J29" s="2"/>
      <c r="K29" s="2"/>
      <c r="L29" s="21"/>
      <c r="M29" s="21"/>
      <c r="N29" s="21"/>
      <c r="O29" s="2"/>
      <c r="P29" s="2"/>
      <c r="Q29" s="21"/>
      <c r="R29" s="38"/>
      <c r="S29" s="2"/>
      <c r="T29" s="2"/>
      <c r="U29" s="38"/>
      <c r="V29" s="38"/>
      <c r="W29" s="38"/>
      <c r="X29" s="2"/>
      <c r="Y29" s="2"/>
      <c r="Z29" s="45"/>
      <c r="AA29" s="45"/>
      <c r="AB29" s="51"/>
      <c r="AC29" s="45"/>
      <c r="AD29" s="38"/>
      <c r="AE29" s="38"/>
      <c r="AF29" s="38"/>
      <c r="AG29" s="2"/>
      <c r="AH29" s="2"/>
      <c r="AI29" s="38"/>
    </row>
    <row r="30" spans="1:35" s="5" customFormat="1" ht="15.75" x14ac:dyDescent="0.25">
      <c r="A30" s="11" t="s">
        <v>229</v>
      </c>
      <c r="B30" s="11" t="s">
        <v>162</v>
      </c>
      <c r="C30" s="15" t="s">
        <v>53</v>
      </c>
      <c r="D30" s="11"/>
      <c r="E30" s="20"/>
      <c r="F30" s="11"/>
      <c r="G30" s="11"/>
      <c r="H30" s="63"/>
      <c r="I30" s="63"/>
      <c r="J30" s="11"/>
      <c r="K30" s="11"/>
      <c r="L30" s="64"/>
      <c r="M30" s="64">
        <v>225.5</v>
      </c>
      <c r="N30" s="64"/>
      <c r="O30" s="11"/>
      <c r="P30" s="11"/>
      <c r="Q30" s="64">
        <v>250</v>
      </c>
      <c r="R30" s="64"/>
      <c r="S30" s="11"/>
      <c r="T30" s="11"/>
      <c r="U30" s="64">
        <v>270</v>
      </c>
      <c r="V30" s="64"/>
      <c r="W30" s="64"/>
      <c r="X30" s="11"/>
      <c r="Y30" s="11"/>
      <c r="Z30" s="65"/>
      <c r="AA30" s="65"/>
      <c r="AB30" s="50">
        <v>225</v>
      </c>
      <c r="AC30" s="65"/>
      <c r="AD30" s="64">
        <v>225</v>
      </c>
      <c r="AE30" s="64"/>
      <c r="AF30" s="64"/>
      <c r="AG30" s="11"/>
      <c r="AH30" s="11"/>
      <c r="AI30" s="64"/>
    </row>
    <row r="31" spans="1:35" s="5" customFormat="1" ht="15.75" x14ac:dyDescent="0.25">
      <c r="A31" s="11" t="s">
        <v>230</v>
      </c>
      <c r="B31" s="12" t="s">
        <v>163</v>
      </c>
      <c r="C31" s="12" t="s">
        <v>80</v>
      </c>
      <c r="D31" s="12"/>
      <c r="E31" s="102"/>
      <c r="F31" s="12"/>
      <c r="G31" s="12"/>
      <c r="H31" s="66">
        <v>10000</v>
      </c>
      <c r="I31" s="66"/>
      <c r="J31" s="12"/>
      <c r="K31" s="12"/>
      <c r="L31" s="66">
        <v>1111.1099999999999</v>
      </c>
      <c r="M31" s="66">
        <v>12337.69</v>
      </c>
      <c r="N31" s="66"/>
      <c r="O31" s="12"/>
      <c r="P31" s="12"/>
      <c r="Q31" s="66">
        <v>13000</v>
      </c>
      <c r="R31" s="66">
        <v>13500</v>
      </c>
      <c r="S31" s="12"/>
      <c r="T31" s="12"/>
      <c r="U31" s="66">
        <v>14827.2</v>
      </c>
      <c r="V31" s="66"/>
      <c r="W31" s="66"/>
      <c r="X31" s="12"/>
      <c r="Y31" s="12"/>
      <c r="Z31" s="67"/>
      <c r="AA31" s="67"/>
      <c r="AB31" s="68">
        <v>15288</v>
      </c>
      <c r="AC31" s="67"/>
      <c r="AD31" s="66">
        <v>14000</v>
      </c>
      <c r="AE31" s="66"/>
      <c r="AF31" s="66"/>
      <c r="AG31" s="12"/>
      <c r="AH31" s="12"/>
      <c r="AI31" s="66"/>
    </row>
    <row r="32" spans="1:35" s="5" customFormat="1" ht="15.75" x14ac:dyDescent="0.25">
      <c r="A32" s="11" t="s">
        <v>231</v>
      </c>
      <c r="B32" s="12" t="s">
        <v>164</v>
      </c>
      <c r="C32" s="12" t="s">
        <v>81</v>
      </c>
      <c r="D32" s="12"/>
      <c r="E32" s="102"/>
      <c r="F32" s="12"/>
      <c r="G32" s="12"/>
      <c r="H32" s="66">
        <v>150000</v>
      </c>
      <c r="I32" s="66"/>
      <c r="J32" s="12"/>
      <c r="K32" s="12"/>
      <c r="L32" s="66">
        <v>195099.13</v>
      </c>
      <c r="M32" s="66">
        <v>182421.04</v>
      </c>
      <c r="N32" s="66"/>
      <c r="O32" s="12"/>
      <c r="P32" s="12"/>
      <c r="Q32" s="66">
        <v>190000</v>
      </c>
      <c r="R32" s="66">
        <v>190000</v>
      </c>
      <c r="S32" s="12"/>
      <c r="T32" s="12"/>
      <c r="U32" s="66">
        <v>219230.4</v>
      </c>
      <c r="V32" s="66"/>
      <c r="W32" s="66"/>
      <c r="X32" s="12"/>
      <c r="Y32" s="12"/>
      <c r="Z32" s="67">
        <v>194000</v>
      </c>
      <c r="AA32" s="67"/>
      <c r="AB32" s="68">
        <v>207000</v>
      </c>
      <c r="AC32" s="67"/>
      <c r="AD32" s="66">
        <v>207000</v>
      </c>
      <c r="AE32" s="66"/>
      <c r="AF32" s="66"/>
      <c r="AG32" s="12"/>
      <c r="AH32" s="12"/>
      <c r="AI32" s="66"/>
    </row>
    <row r="33" spans="1:35" ht="15.75" x14ac:dyDescent="0.25">
      <c r="A33" s="2" t="s">
        <v>339</v>
      </c>
      <c r="B33" s="93" t="s">
        <v>295</v>
      </c>
      <c r="C33" s="1" t="s">
        <v>3</v>
      </c>
      <c r="D33" s="1"/>
      <c r="E33" s="30"/>
      <c r="F33" s="1"/>
      <c r="G33" s="1"/>
      <c r="H33" s="23"/>
      <c r="I33" s="23"/>
      <c r="J33" s="1"/>
      <c r="K33" s="1"/>
      <c r="L33" s="30"/>
      <c r="M33" s="30"/>
      <c r="N33" s="30"/>
      <c r="O33" s="1"/>
      <c r="P33" s="1"/>
      <c r="Q33" s="30"/>
      <c r="R33" s="39"/>
      <c r="S33" s="1"/>
      <c r="T33" s="1"/>
      <c r="U33" s="39"/>
      <c r="V33" s="39"/>
      <c r="W33" s="39"/>
      <c r="X33" s="1"/>
      <c r="Y33" s="1"/>
      <c r="Z33" s="44"/>
      <c r="AA33" s="44"/>
      <c r="AB33" s="49"/>
      <c r="AC33" s="44"/>
      <c r="AD33" s="39"/>
      <c r="AE33" s="39"/>
      <c r="AF33" s="39"/>
      <c r="AG33" s="1"/>
      <c r="AH33" s="1"/>
      <c r="AI33" s="39"/>
    </row>
    <row r="34" spans="1:35" s="5" customFormat="1" ht="17.25" customHeight="1" x14ac:dyDescent="0.25">
      <c r="A34" s="98" t="s">
        <v>293</v>
      </c>
      <c r="B34" s="11" t="s">
        <v>165</v>
      </c>
      <c r="C34" s="15" t="s">
        <v>62</v>
      </c>
      <c r="D34" s="11"/>
      <c r="E34" s="20"/>
      <c r="F34" s="11"/>
      <c r="G34" s="11"/>
      <c r="H34" s="63"/>
      <c r="I34" s="63"/>
      <c r="J34" s="11"/>
      <c r="K34" s="11"/>
      <c r="L34" s="20"/>
      <c r="M34" s="20"/>
      <c r="N34" s="20"/>
      <c r="O34" s="11"/>
      <c r="P34" s="11"/>
      <c r="Q34" s="20"/>
      <c r="R34" s="64"/>
      <c r="S34" s="11"/>
      <c r="T34" s="11"/>
      <c r="U34" s="64">
        <v>124.76</v>
      </c>
      <c r="V34" s="64"/>
      <c r="W34" s="64"/>
      <c r="X34" s="11"/>
      <c r="Y34" s="11"/>
      <c r="Z34" s="65"/>
      <c r="AA34" s="65"/>
      <c r="AB34" s="50">
        <v>125</v>
      </c>
      <c r="AC34" s="65"/>
      <c r="AD34" s="64"/>
      <c r="AE34" s="64"/>
      <c r="AF34" s="64"/>
      <c r="AG34" s="11"/>
      <c r="AH34" s="11"/>
      <c r="AI34" s="64"/>
    </row>
    <row r="35" spans="1:35" ht="15.75" x14ac:dyDescent="0.25">
      <c r="A35" s="98" t="s">
        <v>294</v>
      </c>
      <c r="B35" s="11" t="s">
        <v>166</v>
      </c>
      <c r="C35" s="15" t="s">
        <v>63</v>
      </c>
      <c r="D35" s="11"/>
      <c r="E35" s="20"/>
      <c r="F35" s="11"/>
      <c r="G35" s="11"/>
      <c r="H35" s="63"/>
      <c r="I35" s="63"/>
      <c r="J35" s="11"/>
      <c r="K35" s="11"/>
      <c r="L35" s="20"/>
      <c r="M35" s="20"/>
      <c r="N35" s="20"/>
      <c r="O35" s="11"/>
      <c r="P35" s="11"/>
      <c r="Q35" s="20"/>
      <c r="R35" s="64"/>
      <c r="S35" s="11"/>
      <c r="T35" s="11"/>
      <c r="U35" s="64">
        <v>28.7</v>
      </c>
      <c r="V35" s="64"/>
      <c r="W35" s="64"/>
      <c r="X35" s="11"/>
      <c r="Y35" s="11"/>
      <c r="Z35" s="65"/>
      <c r="AA35" s="65"/>
      <c r="AB35" s="50">
        <v>29</v>
      </c>
      <c r="AC35" s="65"/>
      <c r="AD35" s="64"/>
      <c r="AE35" s="64"/>
      <c r="AF35" s="64"/>
      <c r="AG35" s="11"/>
      <c r="AH35" s="11"/>
      <c r="AI35" s="64"/>
    </row>
    <row r="36" spans="1:35" ht="15.75" x14ac:dyDescent="0.25">
      <c r="A36" s="2" t="s">
        <v>340</v>
      </c>
      <c r="B36" s="7" t="s">
        <v>300</v>
      </c>
      <c r="C36" s="2" t="s">
        <v>30</v>
      </c>
      <c r="D36" s="2"/>
      <c r="E36" s="21"/>
      <c r="F36" s="2"/>
      <c r="G36" s="2"/>
      <c r="H36" s="24"/>
      <c r="I36" s="24"/>
      <c r="J36" s="2"/>
      <c r="K36" s="2"/>
      <c r="L36" s="21"/>
      <c r="M36" s="21"/>
      <c r="N36" s="21"/>
      <c r="O36" s="2"/>
      <c r="P36" s="2"/>
      <c r="Q36" s="21"/>
      <c r="R36" s="38"/>
      <c r="S36" s="2"/>
      <c r="T36" s="2"/>
      <c r="U36" s="38"/>
      <c r="V36" s="38"/>
      <c r="W36" s="38"/>
      <c r="X36" s="2"/>
      <c r="Y36" s="2"/>
      <c r="Z36" s="45"/>
      <c r="AA36" s="45"/>
      <c r="AB36" s="51"/>
      <c r="AC36" s="45"/>
      <c r="AD36" s="38"/>
      <c r="AE36" s="38"/>
      <c r="AF36" s="38"/>
      <c r="AG36" s="2"/>
      <c r="AH36" s="2"/>
      <c r="AI36" s="38"/>
    </row>
    <row r="37" spans="1:35" ht="15.75" x14ac:dyDescent="0.25">
      <c r="A37" s="11" t="s">
        <v>232</v>
      </c>
      <c r="B37" s="11" t="s">
        <v>167</v>
      </c>
      <c r="C37" s="11" t="s">
        <v>31</v>
      </c>
      <c r="D37" s="11"/>
      <c r="E37" s="20"/>
      <c r="F37" s="11"/>
      <c r="G37" s="11"/>
      <c r="H37" s="64">
        <v>3200</v>
      </c>
      <c r="I37" s="64"/>
      <c r="J37" s="11"/>
      <c r="K37" s="11"/>
      <c r="L37" s="64">
        <v>3365</v>
      </c>
      <c r="M37" s="20"/>
      <c r="N37" s="20"/>
      <c r="O37" s="11"/>
      <c r="P37" s="11"/>
      <c r="Q37" s="20"/>
      <c r="R37" s="64"/>
      <c r="S37" s="11"/>
      <c r="T37" s="11"/>
      <c r="U37" s="64"/>
      <c r="V37" s="64"/>
      <c r="W37" s="64"/>
      <c r="X37" s="11"/>
      <c r="Y37" s="11"/>
      <c r="Z37" s="65"/>
      <c r="AA37" s="65"/>
      <c r="AB37" s="50"/>
      <c r="AC37" s="65"/>
      <c r="AD37" s="64"/>
      <c r="AE37" s="64"/>
      <c r="AF37" s="64"/>
      <c r="AG37" s="11"/>
      <c r="AH37" s="11"/>
      <c r="AI37" s="64"/>
    </row>
    <row r="38" spans="1:35" s="5" customFormat="1" ht="15.75" x14ac:dyDescent="0.25">
      <c r="A38" s="2" t="s">
        <v>341</v>
      </c>
      <c r="B38" s="2" t="s">
        <v>299</v>
      </c>
      <c r="C38" s="2" t="s">
        <v>4</v>
      </c>
      <c r="D38" s="2"/>
      <c r="E38" s="21"/>
      <c r="F38" s="2"/>
      <c r="G38" s="2"/>
      <c r="H38" s="24"/>
      <c r="I38" s="24"/>
      <c r="J38" s="2"/>
      <c r="K38" s="2"/>
      <c r="L38" s="21"/>
      <c r="M38" s="21"/>
      <c r="N38" s="21"/>
      <c r="O38" s="2"/>
      <c r="P38" s="2"/>
      <c r="Q38" s="21"/>
      <c r="R38" s="38"/>
      <c r="S38" s="2"/>
      <c r="T38" s="2"/>
      <c r="U38" s="38"/>
      <c r="V38" s="38"/>
      <c r="W38" s="38"/>
      <c r="X38" s="2"/>
      <c r="Y38" s="2"/>
      <c r="Z38" s="45"/>
      <c r="AA38" s="45"/>
      <c r="AB38" s="51"/>
      <c r="AC38" s="45"/>
      <c r="AD38" s="38"/>
      <c r="AE38" s="38"/>
      <c r="AF38" s="38"/>
      <c r="AG38" s="2"/>
      <c r="AH38" s="2"/>
      <c r="AI38" s="38"/>
    </row>
    <row r="39" spans="1:35" s="5" customFormat="1" ht="15.75" x14ac:dyDescent="0.25">
      <c r="A39" s="11" t="s">
        <v>233</v>
      </c>
      <c r="B39" s="11" t="s">
        <v>168</v>
      </c>
      <c r="C39" s="11" t="s">
        <v>5</v>
      </c>
      <c r="D39" s="11"/>
      <c r="E39" s="20"/>
      <c r="F39" s="11"/>
      <c r="G39" s="11"/>
      <c r="H39" s="63"/>
      <c r="I39" s="63"/>
      <c r="J39" s="11"/>
      <c r="K39" s="11"/>
      <c r="L39" s="20"/>
      <c r="M39" s="20"/>
      <c r="N39" s="20"/>
      <c r="O39" s="11"/>
      <c r="P39" s="11"/>
      <c r="Q39" s="64">
        <v>22000</v>
      </c>
      <c r="R39" s="64">
        <v>22000</v>
      </c>
      <c r="S39" s="11"/>
      <c r="T39" s="11"/>
      <c r="U39" s="64">
        <v>33000</v>
      </c>
      <c r="V39" s="64"/>
      <c r="W39" s="64"/>
      <c r="X39" s="11"/>
      <c r="Y39" s="11"/>
      <c r="Z39" s="65"/>
      <c r="AA39" s="65"/>
      <c r="AB39" s="50"/>
      <c r="AC39" s="65"/>
      <c r="AD39" s="64"/>
      <c r="AE39" s="64"/>
      <c r="AF39" s="64"/>
      <c r="AG39" s="11"/>
      <c r="AH39" s="11"/>
      <c r="AI39" s="64">
        <v>22000</v>
      </c>
    </row>
    <row r="40" spans="1:35" s="5" customFormat="1" ht="15.75" x14ac:dyDescent="0.25">
      <c r="A40" s="2" t="s">
        <v>342</v>
      </c>
      <c r="B40" s="2" t="s">
        <v>301</v>
      </c>
      <c r="C40" s="2" t="s">
        <v>92</v>
      </c>
      <c r="D40" s="2"/>
      <c r="E40" s="21"/>
      <c r="F40" s="2"/>
      <c r="G40" s="2"/>
      <c r="H40" s="24"/>
      <c r="I40" s="24"/>
      <c r="J40" s="2"/>
      <c r="K40" s="2"/>
      <c r="L40" s="21"/>
      <c r="M40" s="21"/>
      <c r="N40" s="21"/>
      <c r="O40" s="2"/>
      <c r="P40" s="2"/>
      <c r="Q40" s="21"/>
      <c r="R40" s="38"/>
      <c r="S40" s="2"/>
      <c r="T40" s="2"/>
      <c r="U40" s="38"/>
      <c r="V40" s="38"/>
      <c r="W40" s="38"/>
      <c r="X40" s="2"/>
      <c r="Y40" s="2"/>
      <c r="Z40" s="45"/>
      <c r="AA40" s="45"/>
      <c r="AB40" s="51"/>
      <c r="AC40" s="45"/>
      <c r="AD40" s="38"/>
      <c r="AE40" s="38"/>
      <c r="AF40" s="38"/>
      <c r="AG40" s="2"/>
      <c r="AH40" s="2"/>
      <c r="AI40" s="38"/>
    </row>
    <row r="41" spans="1:35" s="5" customFormat="1" ht="15.75" x14ac:dyDescent="0.25">
      <c r="A41" s="11" t="s">
        <v>234</v>
      </c>
      <c r="B41" s="11" t="s">
        <v>169</v>
      </c>
      <c r="C41" s="11" t="s">
        <v>6</v>
      </c>
      <c r="D41" s="11"/>
      <c r="E41" s="20"/>
      <c r="F41" s="11"/>
      <c r="G41" s="11"/>
      <c r="H41" s="63"/>
      <c r="I41" s="63"/>
      <c r="J41" s="11"/>
      <c r="K41" s="11"/>
      <c r="L41" s="20"/>
      <c r="M41" s="20"/>
      <c r="N41" s="20"/>
      <c r="O41" s="11"/>
      <c r="P41" s="11"/>
      <c r="Q41" s="20"/>
      <c r="R41" s="64">
        <v>90000</v>
      </c>
      <c r="S41" s="11"/>
      <c r="T41" s="11"/>
      <c r="U41" s="64"/>
      <c r="V41" s="64"/>
      <c r="W41" s="64"/>
      <c r="X41" s="11"/>
      <c r="Y41" s="11"/>
      <c r="Z41" s="65"/>
      <c r="AA41" s="65"/>
      <c r="AB41" s="50"/>
      <c r="AC41" s="65"/>
      <c r="AD41" s="64"/>
      <c r="AE41" s="69">
        <v>90000</v>
      </c>
      <c r="AF41" s="69"/>
      <c r="AG41" s="11"/>
      <c r="AH41" s="11"/>
      <c r="AI41" s="64"/>
    </row>
    <row r="42" spans="1:35" s="5" customFormat="1" ht="15.75" x14ac:dyDescent="0.25">
      <c r="A42" s="2">
        <v>70</v>
      </c>
      <c r="B42" s="2" t="s">
        <v>298</v>
      </c>
      <c r="C42" s="2" t="s">
        <v>7</v>
      </c>
      <c r="D42" s="2"/>
      <c r="E42" s="21"/>
      <c r="F42" s="2"/>
      <c r="G42" s="2"/>
      <c r="H42" s="24"/>
      <c r="I42" s="24"/>
      <c r="J42" s="2"/>
      <c r="K42" s="2"/>
      <c r="L42" s="21"/>
      <c r="M42" s="21"/>
      <c r="N42" s="21"/>
      <c r="O42" s="2"/>
      <c r="P42" s="2"/>
      <c r="Q42" s="21"/>
      <c r="R42" s="38"/>
      <c r="S42" s="2"/>
      <c r="T42" s="2"/>
      <c r="U42" s="38"/>
      <c r="V42" s="38"/>
      <c r="W42" s="38"/>
      <c r="X42" s="2"/>
      <c r="Y42" s="2"/>
      <c r="Z42" s="45"/>
      <c r="AA42" s="45"/>
      <c r="AB42" s="51"/>
      <c r="AC42" s="45"/>
      <c r="AD42" s="38"/>
      <c r="AE42" s="38"/>
      <c r="AF42" s="38"/>
      <c r="AG42" s="2"/>
      <c r="AH42" s="2"/>
      <c r="AI42" s="38"/>
    </row>
    <row r="43" spans="1:35" s="5" customFormat="1" ht="15.75" x14ac:dyDescent="0.25">
      <c r="A43" s="11" t="s">
        <v>235</v>
      </c>
      <c r="B43" s="11" t="s">
        <v>170</v>
      </c>
      <c r="C43" s="11" t="s">
        <v>8</v>
      </c>
      <c r="D43" s="11"/>
      <c r="E43" s="64">
        <v>12884</v>
      </c>
      <c r="F43" s="11"/>
      <c r="G43" s="11"/>
      <c r="H43" s="63"/>
      <c r="I43" s="63"/>
      <c r="J43" s="11"/>
      <c r="K43" s="11"/>
      <c r="L43" s="20"/>
      <c r="M43" s="20"/>
      <c r="N43" s="20"/>
      <c r="O43" s="11"/>
      <c r="P43" s="11"/>
      <c r="Q43" s="20"/>
      <c r="R43" s="64">
        <v>12884</v>
      </c>
      <c r="S43" s="11"/>
      <c r="T43" s="11"/>
      <c r="U43" s="64"/>
      <c r="V43" s="64"/>
      <c r="W43" s="64"/>
      <c r="X43" s="11"/>
      <c r="Y43" s="11"/>
      <c r="Z43" s="65"/>
      <c r="AA43" s="65"/>
      <c r="AB43" s="50"/>
      <c r="AC43" s="65"/>
      <c r="AD43" s="64"/>
      <c r="AE43" s="64"/>
      <c r="AF43" s="64"/>
      <c r="AG43" s="11"/>
      <c r="AH43" s="11"/>
      <c r="AI43" s="64"/>
    </row>
    <row r="44" spans="1:35" s="5" customFormat="1" ht="15.75" x14ac:dyDescent="0.25">
      <c r="A44" s="2" t="s">
        <v>343</v>
      </c>
      <c r="B44" s="2" t="s">
        <v>296</v>
      </c>
      <c r="C44" s="2" t="s">
        <v>61</v>
      </c>
      <c r="D44" s="13"/>
      <c r="E44" s="31"/>
      <c r="F44" s="13"/>
      <c r="G44" s="13"/>
      <c r="H44" s="24"/>
      <c r="I44" s="24"/>
      <c r="J44" s="13"/>
      <c r="K44" s="13"/>
      <c r="L44" s="31"/>
      <c r="M44" s="31"/>
      <c r="N44" s="31"/>
      <c r="O44" s="13"/>
      <c r="P44" s="13"/>
      <c r="Q44" s="31"/>
      <c r="R44" s="38"/>
      <c r="S44" s="13"/>
      <c r="T44" s="13"/>
      <c r="U44" s="38"/>
      <c r="V44" s="38"/>
      <c r="W44" s="38"/>
      <c r="X44" s="13"/>
      <c r="Y44" s="13"/>
      <c r="Z44" s="45"/>
      <c r="AA44" s="45"/>
      <c r="AB44" s="51"/>
      <c r="AC44" s="45"/>
      <c r="AD44" s="38"/>
      <c r="AE44" s="38"/>
      <c r="AF44" s="38"/>
      <c r="AG44" s="13"/>
      <c r="AH44" s="13"/>
      <c r="AI44" s="38"/>
    </row>
    <row r="45" spans="1:35" s="5" customFormat="1" ht="15.75" x14ac:dyDescent="0.25">
      <c r="A45" s="11" t="s">
        <v>236</v>
      </c>
      <c r="B45" s="11" t="s">
        <v>171</v>
      </c>
      <c r="C45" s="15" t="s">
        <v>448</v>
      </c>
      <c r="D45" s="11"/>
      <c r="E45" s="20"/>
      <c r="F45" s="11"/>
      <c r="G45" s="11"/>
      <c r="H45" s="63"/>
      <c r="I45" s="63"/>
      <c r="J45" s="11"/>
      <c r="K45" s="11"/>
      <c r="L45" s="20"/>
      <c r="M45" s="20"/>
      <c r="N45" s="20"/>
      <c r="O45" s="11"/>
      <c r="P45" s="11"/>
      <c r="Q45" s="64">
        <v>8000</v>
      </c>
      <c r="R45" s="64"/>
      <c r="S45" s="11"/>
      <c r="T45" s="11"/>
      <c r="U45" s="64"/>
      <c r="V45" s="64"/>
      <c r="W45" s="64">
        <v>8500</v>
      </c>
      <c r="X45" s="64">
        <v>8000</v>
      </c>
      <c r="Y45" s="11"/>
      <c r="Z45" s="65"/>
      <c r="AA45" s="65"/>
      <c r="AB45" s="50"/>
      <c r="AC45" s="65"/>
      <c r="AD45" s="64"/>
      <c r="AE45" s="64"/>
      <c r="AF45" s="64"/>
      <c r="AG45" s="70">
        <v>7900</v>
      </c>
      <c r="AH45" s="11"/>
      <c r="AI45" s="64"/>
    </row>
    <row r="46" spans="1:35" s="5" customFormat="1" ht="15.75" x14ac:dyDescent="0.25">
      <c r="A46" s="11" t="s">
        <v>237</v>
      </c>
      <c r="B46" s="11" t="s">
        <v>172</v>
      </c>
      <c r="C46" s="11" t="s">
        <v>74</v>
      </c>
      <c r="D46" s="11"/>
      <c r="E46" s="20"/>
      <c r="F46" s="11"/>
      <c r="G46" s="11"/>
      <c r="H46" s="63"/>
      <c r="I46" s="63"/>
      <c r="J46" s="11"/>
      <c r="K46" s="11"/>
      <c r="L46" s="20"/>
      <c r="M46" s="20"/>
      <c r="N46" s="20"/>
      <c r="O46" s="11"/>
      <c r="P46" s="11"/>
      <c r="Q46" s="64">
        <v>3000</v>
      </c>
      <c r="R46" s="64"/>
      <c r="S46" s="11"/>
      <c r="T46" s="11"/>
      <c r="U46" s="64"/>
      <c r="V46" s="64"/>
      <c r="W46" s="64">
        <v>3500</v>
      </c>
      <c r="X46" s="64">
        <v>3000</v>
      </c>
      <c r="Y46" s="11"/>
      <c r="Z46" s="65"/>
      <c r="AA46" s="65"/>
      <c r="AB46" s="50"/>
      <c r="AC46" s="65"/>
      <c r="AD46" s="64"/>
      <c r="AE46" s="64"/>
      <c r="AF46" s="64"/>
      <c r="AG46" s="70">
        <v>2900</v>
      </c>
      <c r="AH46" s="11"/>
      <c r="AI46" s="64"/>
    </row>
    <row r="47" spans="1:35" s="5" customFormat="1" ht="15.75" x14ac:dyDescent="0.25">
      <c r="A47" s="11" t="s">
        <v>238</v>
      </c>
      <c r="B47" s="11" t="s">
        <v>173</v>
      </c>
      <c r="C47" s="16" t="s">
        <v>75</v>
      </c>
      <c r="D47" s="11"/>
      <c r="E47" s="20"/>
      <c r="F47" s="11"/>
      <c r="G47" s="11"/>
      <c r="H47" s="63"/>
      <c r="I47" s="63"/>
      <c r="J47" s="11"/>
      <c r="K47" s="11"/>
      <c r="L47" s="20"/>
      <c r="M47" s="20"/>
      <c r="N47" s="20"/>
      <c r="O47" s="11"/>
      <c r="P47" s="11"/>
      <c r="Q47" s="64">
        <v>200</v>
      </c>
      <c r="R47" s="64"/>
      <c r="S47" s="11"/>
      <c r="T47" s="11"/>
      <c r="U47" s="64"/>
      <c r="V47" s="64"/>
      <c r="W47" s="64"/>
      <c r="X47" s="64">
        <v>200</v>
      </c>
      <c r="Y47" s="11"/>
      <c r="Z47" s="65"/>
      <c r="AA47" s="65"/>
      <c r="AB47" s="50"/>
      <c r="AC47" s="65"/>
      <c r="AD47" s="64"/>
      <c r="AE47" s="64"/>
      <c r="AF47" s="64"/>
      <c r="AG47" s="70">
        <v>95</v>
      </c>
      <c r="AH47" s="11"/>
      <c r="AI47" s="64"/>
    </row>
    <row r="48" spans="1:35" s="5" customFormat="1" ht="15.75" x14ac:dyDescent="0.25">
      <c r="A48" s="11" t="s">
        <v>239</v>
      </c>
      <c r="B48" s="11" t="s">
        <v>174</v>
      </c>
      <c r="C48" s="11" t="s">
        <v>76</v>
      </c>
      <c r="D48" s="11"/>
      <c r="E48" s="20"/>
      <c r="F48" s="11"/>
      <c r="G48" s="11"/>
      <c r="H48" s="63"/>
      <c r="I48" s="63"/>
      <c r="J48" s="11"/>
      <c r="K48" s="11"/>
      <c r="L48" s="20"/>
      <c r="M48" s="20"/>
      <c r="N48" s="20"/>
      <c r="O48" s="11"/>
      <c r="P48" s="11"/>
      <c r="Q48" s="64">
        <v>340000</v>
      </c>
      <c r="R48" s="64"/>
      <c r="S48" s="11"/>
      <c r="T48" s="11"/>
      <c r="U48" s="64"/>
      <c r="V48" s="64"/>
      <c r="W48" s="64">
        <v>350000</v>
      </c>
      <c r="X48" s="64">
        <v>340000</v>
      </c>
      <c r="Y48" s="11"/>
      <c r="Z48" s="65"/>
      <c r="AA48" s="65"/>
      <c r="AB48" s="50"/>
      <c r="AC48" s="65"/>
      <c r="AD48" s="64"/>
      <c r="AE48" s="64"/>
      <c r="AF48" s="64"/>
      <c r="AG48" s="70">
        <v>330000</v>
      </c>
      <c r="AH48" s="11"/>
      <c r="AI48" s="64"/>
    </row>
    <row r="49" spans="1:35" ht="15.75" x14ac:dyDescent="0.25">
      <c r="A49" s="2" t="s">
        <v>344</v>
      </c>
      <c r="B49" s="2" t="s">
        <v>297</v>
      </c>
      <c r="C49" s="2" t="s">
        <v>9</v>
      </c>
      <c r="D49" s="2"/>
      <c r="E49" s="21"/>
      <c r="F49" s="2"/>
      <c r="G49" s="2"/>
      <c r="H49" s="24"/>
      <c r="I49" s="24"/>
      <c r="J49" s="2"/>
      <c r="K49" s="2"/>
      <c r="L49" s="21"/>
      <c r="M49" s="21"/>
      <c r="N49" s="21"/>
      <c r="O49" s="2"/>
      <c r="P49" s="2"/>
      <c r="Q49" s="21"/>
      <c r="R49" s="38"/>
      <c r="S49" s="2"/>
      <c r="T49" s="2"/>
      <c r="U49" s="38"/>
      <c r="V49" s="38"/>
      <c r="W49" s="38"/>
      <c r="X49" s="2"/>
      <c r="Y49" s="2"/>
      <c r="Z49" s="45"/>
      <c r="AA49" s="45"/>
      <c r="AB49" s="51"/>
      <c r="AC49" s="45"/>
      <c r="AD49" s="38"/>
      <c r="AE49" s="38"/>
      <c r="AF49" s="38"/>
      <c r="AG49" s="2"/>
      <c r="AH49" s="2"/>
      <c r="AI49" s="38"/>
    </row>
    <row r="50" spans="1:35" ht="15.75" x14ac:dyDescent="0.25">
      <c r="A50" s="11" t="s">
        <v>240</v>
      </c>
      <c r="B50" s="11" t="s">
        <v>175</v>
      </c>
      <c r="C50" s="11" t="s">
        <v>91</v>
      </c>
      <c r="D50" s="11"/>
      <c r="E50" s="20"/>
      <c r="F50" s="11"/>
      <c r="G50" s="11"/>
      <c r="H50" s="63"/>
      <c r="I50" s="63"/>
      <c r="J50" s="11"/>
      <c r="K50" s="11"/>
      <c r="L50" s="20"/>
      <c r="M50" s="20"/>
      <c r="N50" s="20"/>
      <c r="O50" s="11"/>
      <c r="P50" s="11"/>
      <c r="Q50" s="20"/>
      <c r="R50" s="64"/>
      <c r="S50" s="64">
        <v>45000</v>
      </c>
      <c r="T50" s="11"/>
      <c r="U50" s="64"/>
      <c r="V50" s="64"/>
      <c r="W50" s="64"/>
      <c r="X50" s="11"/>
      <c r="Y50" s="11"/>
      <c r="Z50" s="65"/>
      <c r="AA50" s="65"/>
      <c r="AB50" s="50"/>
      <c r="AC50" s="65"/>
      <c r="AD50" s="64"/>
      <c r="AE50" s="64"/>
      <c r="AF50" s="64"/>
      <c r="AG50" s="11"/>
      <c r="AH50" s="64">
        <v>50000</v>
      </c>
      <c r="AI50" s="64"/>
    </row>
    <row r="51" spans="1:35" s="5" customFormat="1" ht="15.75" x14ac:dyDescent="0.25">
      <c r="A51" s="2" t="s">
        <v>345</v>
      </c>
      <c r="B51" s="2" t="s">
        <v>302</v>
      </c>
      <c r="C51" s="2" t="s">
        <v>10</v>
      </c>
      <c r="D51" s="13"/>
      <c r="E51" s="31"/>
      <c r="F51" s="13"/>
      <c r="G51" s="13"/>
      <c r="H51" s="24"/>
      <c r="I51" s="24"/>
      <c r="J51" s="13"/>
      <c r="K51" s="13"/>
      <c r="L51" s="31"/>
      <c r="M51" s="31"/>
      <c r="N51" s="31"/>
      <c r="O51" s="13"/>
      <c r="P51" s="13"/>
      <c r="Q51" s="31"/>
      <c r="R51" s="38"/>
      <c r="S51" s="13"/>
      <c r="T51" s="13"/>
      <c r="U51" s="38"/>
      <c r="V51" s="38"/>
      <c r="W51" s="38"/>
      <c r="X51" s="13"/>
      <c r="Y51" s="13"/>
      <c r="Z51" s="45"/>
      <c r="AA51" s="45"/>
      <c r="AB51" s="51"/>
      <c r="AC51" s="45"/>
      <c r="AD51" s="38"/>
      <c r="AE51" s="38"/>
      <c r="AF51" s="38"/>
      <c r="AG51" s="13"/>
      <c r="AH51" s="13"/>
      <c r="AI51" s="38"/>
    </row>
    <row r="52" spans="1:35" s="5" customFormat="1" ht="15.75" x14ac:dyDescent="0.25">
      <c r="A52" s="11" t="s">
        <v>241</v>
      </c>
      <c r="B52" s="11" t="s">
        <v>176</v>
      </c>
      <c r="C52" s="11" t="s">
        <v>11</v>
      </c>
      <c r="D52" s="64">
        <v>21600</v>
      </c>
      <c r="E52" s="64"/>
      <c r="F52" s="64"/>
      <c r="G52" s="11"/>
      <c r="H52" s="63"/>
      <c r="I52" s="63"/>
      <c r="J52" s="64">
        <v>22300</v>
      </c>
      <c r="K52" s="64"/>
      <c r="L52" s="20"/>
      <c r="M52" s="20"/>
      <c r="N52" s="20"/>
      <c r="O52" s="11"/>
      <c r="P52" s="11"/>
      <c r="Q52" s="20"/>
      <c r="R52" s="64"/>
      <c r="S52" s="64"/>
      <c r="T52" s="64"/>
      <c r="U52" s="64"/>
      <c r="V52" s="64"/>
      <c r="W52" s="64"/>
      <c r="X52" s="64"/>
      <c r="Y52" s="64"/>
      <c r="Z52" s="65"/>
      <c r="AA52" s="65"/>
      <c r="AB52" s="50"/>
      <c r="AC52" s="65"/>
      <c r="AD52" s="64"/>
      <c r="AE52" s="64"/>
      <c r="AF52" s="64"/>
      <c r="AG52" s="64"/>
      <c r="AH52" s="64"/>
      <c r="AI52" s="64"/>
    </row>
    <row r="53" spans="1:35" s="5" customFormat="1" ht="15.75" x14ac:dyDescent="0.25">
      <c r="A53" s="2" t="s">
        <v>346</v>
      </c>
      <c r="B53" s="7" t="s">
        <v>336</v>
      </c>
      <c r="C53" s="2" t="s">
        <v>12</v>
      </c>
      <c r="D53" s="2"/>
      <c r="E53" s="21"/>
      <c r="F53" s="2"/>
      <c r="G53" s="2"/>
      <c r="H53" s="24"/>
      <c r="I53" s="24"/>
      <c r="J53" s="2"/>
      <c r="K53" s="2"/>
      <c r="L53" s="21"/>
      <c r="M53" s="21"/>
      <c r="N53" s="21"/>
      <c r="O53" s="2"/>
      <c r="P53" s="2"/>
      <c r="Q53" s="21"/>
      <c r="R53" s="38"/>
      <c r="S53" s="2"/>
      <c r="T53" s="2"/>
      <c r="U53" s="38"/>
      <c r="V53" s="38"/>
      <c r="W53" s="38"/>
      <c r="X53" s="2"/>
      <c r="Y53" s="2"/>
      <c r="Z53" s="45"/>
      <c r="AA53" s="45"/>
      <c r="AB53" s="51"/>
      <c r="AC53" s="45"/>
      <c r="AD53" s="38"/>
      <c r="AE53" s="38"/>
      <c r="AF53" s="38"/>
      <c r="AG53" s="2"/>
      <c r="AH53" s="2"/>
      <c r="AI53" s="38"/>
    </row>
    <row r="54" spans="1:35" s="5" customFormat="1" ht="15.75" x14ac:dyDescent="0.25">
      <c r="A54" s="11" t="s">
        <v>242</v>
      </c>
      <c r="B54" s="11" t="s">
        <v>177</v>
      </c>
      <c r="C54" s="11" t="s">
        <v>13</v>
      </c>
      <c r="D54" s="11"/>
      <c r="E54" s="20"/>
      <c r="F54" s="11"/>
      <c r="G54" s="11"/>
      <c r="H54" s="64">
        <v>10000</v>
      </c>
      <c r="I54" s="64"/>
      <c r="J54" s="11"/>
      <c r="K54" s="11"/>
      <c r="L54" s="20"/>
      <c r="M54" s="20"/>
      <c r="N54" s="20"/>
      <c r="O54" s="11"/>
      <c r="P54" s="11"/>
      <c r="Q54" s="64">
        <v>10000</v>
      </c>
      <c r="R54" s="64">
        <v>8100</v>
      </c>
      <c r="S54" s="11"/>
      <c r="T54" s="11"/>
      <c r="U54" s="64"/>
      <c r="V54" s="64"/>
      <c r="W54" s="64"/>
      <c r="X54" s="11"/>
      <c r="Y54" s="11"/>
      <c r="Z54" s="65"/>
      <c r="AA54" s="65"/>
      <c r="AB54" s="50"/>
      <c r="AC54" s="65"/>
      <c r="AD54" s="64"/>
      <c r="AE54" s="64"/>
      <c r="AF54" s="64"/>
      <c r="AG54" s="11"/>
      <c r="AH54" s="11"/>
      <c r="AI54" s="64"/>
    </row>
    <row r="55" spans="1:35" ht="15.75" x14ac:dyDescent="0.25">
      <c r="A55" s="2" t="s">
        <v>347</v>
      </c>
      <c r="B55" s="7" t="s">
        <v>303</v>
      </c>
      <c r="C55" s="2" t="s">
        <v>93</v>
      </c>
      <c r="D55" s="2"/>
      <c r="E55" s="21"/>
      <c r="F55" s="2"/>
      <c r="G55" s="2"/>
      <c r="H55" s="24"/>
      <c r="I55" s="24"/>
      <c r="J55" s="2"/>
      <c r="K55" s="2"/>
      <c r="L55" s="21"/>
      <c r="M55" s="21"/>
      <c r="N55" s="21"/>
      <c r="O55" s="2"/>
      <c r="P55" s="2"/>
      <c r="Q55" s="21"/>
      <c r="R55" s="38"/>
      <c r="S55" s="2"/>
      <c r="T55" s="2"/>
      <c r="U55" s="38"/>
      <c r="V55" s="38"/>
      <c r="W55" s="38"/>
      <c r="X55" s="2"/>
      <c r="Y55" s="2"/>
      <c r="Z55" s="45"/>
      <c r="AA55" s="45"/>
      <c r="AB55" s="51"/>
      <c r="AC55" s="45"/>
      <c r="AD55" s="38"/>
      <c r="AE55" s="38"/>
      <c r="AF55" s="38"/>
      <c r="AG55" s="2"/>
      <c r="AH55" s="2"/>
      <c r="AI55" s="38"/>
    </row>
    <row r="56" spans="1:35" ht="31.5" x14ac:dyDescent="0.25">
      <c r="A56" s="11" t="s">
        <v>243</v>
      </c>
      <c r="B56" s="58" t="s">
        <v>178</v>
      </c>
      <c r="C56" s="59" t="s">
        <v>94</v>
      </c>
      <c r="D56" s="11"/>
      <c r="E56" s="20"/>
      <c r="F56" s="11"/>
      <c r="G56" s="11"/>
      <c r="H56" s="63"/>
      <c r="I56" s="63"/>
      <c r="J56" s="11"/>
      <c r="K56" s="11"/>
      <c r="L56" s="20"/>
      <c r="M56" s="20"/>
      <c r="N56" s="20"/>
      <c r="O56" s="64">
        <v>1131</v>
      </c>
      <c r="P56" s="64"/>
      <c r="Q56" s="20"/>
      <c r="R56" s="64"/>
      <c r="S56" s="11"/>
      <c r="T56" s="11"/>
      <c r="U56" s="64"/>
      <c r="V56" s="64"/>
      <c r="W56" s="64"/>
      <c r="X56" s="11"/>
      <c r="Y56" s="11"/>
      <c r="Z56" s="65"/>
      <c r="AA56" s="64">
        <v>1131</v>
      </c>
      <c r="AB56" s="50">
        <v>1131</v>
      </c>
      <c r="AC56" s="71">
        <v>1131</v>
      </c>
      <c r="AD56" s="64"/>
      <c r="AE56" s="64">
        <v>1131</v>
      </c>
      <c r="AF56" s="64"/>
      <c r="AG56" s="11"/>
      <c r="AH56" s="11"/>
      <c r="AI56" s="64"/>
    </row>
    <row r="57" spans="1:35" ht="31.5" x14ac:dyDescent="0.25">
      <c r="A57" s="11" t="s">
        <v>244</v>
      </c>
      <c r="B57" s="94" t="s">
        <v>179</v>
      </c>
      <c r="C57" s="60" t="s">
        <v>95</v>
      </c>
      <c r="D57" s="11"/>
      <c r="E57" s="20"/>
      <c r="F57" s="11"/>
      <c r="G57" s="11"/>
      <c r="H57" s="63"/>
      <c r="I57" s="63"/>
      <c r="J57" s="11"/>
      <c r="K57" s="11"/>
      <c r="L57" s="20"/>
      <c r="M57" s="20"/>
      <c r="N57" s="20"/>
      <c r="O57" s="64">
        <v>123.5</v>
      </c>
      <c r="P57" s="64"/>
      <c r="Q57" s="20"/>
      <c r="R57" s="64"/>
      <c r="S57" s="11"/>
      <c r="T57" s="11"/>
      <c r="U57" s="64"/>
      <c r="V57" s="64"/>
      <c r="W57" s="64"/>
      <c r="X57" s="11"/>
      <c r="Y57" s="11"/>
      <c r="Z57" s="65"/>
      <c r="AA57" s="64">
        <v>123.5</v>
      </c>
      <c r="AB57" s="50">
        <v>123.5</v>
      </c>
      <c r="AC57" s="71">
        <v>123.5</v>
      </c>
      <c r="AD57" s="64"/>
      <c r="AE57" s="64">
        <v>123.5</v>
      </c>
      <c r="AF57" s="64"/>
      <c r="AG57" s="11"/>
      <c r="AH57" s="11"/>
      <c r="AI57" s="64"/>
    </row>
    <row r="58" spans="1:35" ht="15.75" x14ac:dyDescent="0.25">
      <c r="A58" s="11" t="s">
        <v>245</v>
      </c>
      <c r="B58" s="94" t="s">
        <v>337</v>
      </c>
      <c r="C58" s="60" t="s">
        <v>96</v>
      </c>
      <c r="D58" s="11"/>
      <c r="E58" s="20"/>
      <c r="F58" s="11"/>
      <c r="G58" s="11"/>
      <c r="H58" s="63"/>
      <c r="I58" s="63"/>
      <c r="J58" s="11"/>
      <c r="K58" s="11"/>
      <c r="L58" s="20"/>
      <c r="M58" s="20"/>
      <c r="N58" s="20"/>
      <c r="O58" s="64">
        <v>616673</v>
      </c>
      <c r="P58" s="64"/>
      <c r="Q58" s="20"/>
      <c r="R58" s="64"/>
      <c r="S58" s="11"/>
      <c r="T58" s="11"/>
      <c r="U58" s="64"/>
      <c r="V58" s="64"/>
      <c r="W58" s="64"/>
      <c r="X58" s="11"/>
      <c r="Y58" s="11"/>
      <c r="Z58" s="65"/>
      <c r="AA58" s="64">
        <v>616673</v>
      </c>
      <c r="AB58" s="50">
        <v>616673</v>
      </c>
      <c r="AC58" s="71">
        <v>616673</v>
      </c>
      <c r="AD58" s="64"/>
      <c r="AE58" s="64">
        <v>616673</v>
      </c>
      <c r="AF58" s="64"/>
      <c r="AG58" s="11"/>
      <c r="AH58" s="11"/>
      <c r="AI58" s="64"/>
    </row>
    <row r="59" spans="1:35" ht="15.75" x14ac:dyDescent="0.25">
      <c r="A59" s="11" t="s">
        <v>246</v>
      </c>
      <c r="B59" s="94" t="s">
        <v>180</v>
      </c>
      <c r="C59" s="60" t="s">
        <v>97</v>
      </c>
      <c r="D59" s="11"/>
      <c r="E59" s="20"/>
      <c r="F59" s="11"/>
      <c r="G59" s="11"/>
      <c r="H59" s="63"/>
      <c r="I59" s="63"/>
      <c r="J59" s="11"/>
      <c r="K59" s="11"/>
      <c r="L59" s="20"/>
      <c r="M59" s="20"/>
      <c r="N59" s="20"/>
      <c r="O59" s="64">
        <v>411115</v>
      </c>
      <c r="P59" s="64"/>
      <c r="Q59" s="20"/>
      <c r="R59" s="64"/>
      <c r="S59" s="11"/>
      <c r="T59" s="11"/>
      <c r="U59" s="64"/>
      <c r="V59" s="64"/>
      <c r="W59" s="64"/>
      <c r="X59" s="11"/>
      <c r="Y59" s="11"/>
      <c r="Z59" s="65"/>
      <c r="AA59" s="64">
        <v>411115</v>
      </c>
      <c r="AB59" s="50">
        <v>411115</v>
      </c>
      <c r="AC59" s="71">
        <v>411115</v>
      </c>
      <c r="AD59" s="64"/>
      <c r="AE59" s="64">
        <v>411115</v>
      </c>
      <c r="AF59" s="64"/>
      <c r="AG59" s="11"/>
      <c r="AH59" s="11"/>
      <c r="AI59" s="64"/>
    </row>
    <row r="60" spans="1:35" ht="15.75" x14ac:dyDescent="0.25">
      <c r="A60" s="11" t="s">
        <v>247</v>
      </c>
      <c r="B60" s="94" t="s">
        <v>181</v>
      </c>
      <c r="C60" s="60" t="s">
        <v>98</v>
      </c>
      <c r="D60" s="11"/>
      <c r="E60" s="20"/>
      <c r="F60" s="11"/>
      <c r="G60" s="11"/>
      <c r="H60" s="63"/>
      <c r="I60" s="63"/>
      <c r="J60" s="11"/>
      <c r="K60" s="11"/>
      <c r="L60" s="20"/>
      <c r="M60" s="20"/>
      <c r="N60" s="20"/>
      <c r="O60" s="64">
        <v>918390</v>
      </c>
      <c r="P60" s="64"/>
      <c r="Q60" s="20"/>
      <c r="R60" s="64"/>
      <c r="S60" s="11"/>
      <c r="T60" s="11"/>
      <c r="U60" s="64"/>
      <c r="V60" s="64"/>
      <c r="W60" s="64"/>
      <c r="X60" s="11"/>
      <c r="Y60" s="11"/>
      <c r="Z60" s="65"/>
      <c r="AA60" s="64">
        <v>918390</v>
      </c>
      <c r="AB60" s="50">
        <v>918390</v>
      </c>
      <c r="AC60" s="71">
        <v>918390</v>
      </c>
      <c r="AD60" s="64"/>
      <c r="AE60" s="64">
        <v>918390</v>
      </c>
      <c r="AF60" s="64"/>
      <c r="AG60" s="11"/>
      <c r="AH60" s="11"/>
      <c r="AI60" s="64"/>
    </row>
    <row r="61" spans="1:35" ht="15.75" x14ac:dyDescent="0.25">
      <c r="A61" s="11" t="s">
        <v>248</v>
      </c>
      <c r="B61" s="94" t="s">
        <v>182</v>
      </c>
      <c r="C61" s="60" t="s">
        <v>99</v>
      </c>
      <c r="D61" s="11"/>
      <c r="E61" s="20"/>
      <c r="F61" s="11"/>
      <c r="G61" s="11"/>
      <c r="H61" s="63"/>
      <c r="I61" s="63"/>
      <c r="J61" s="11"/>
      <c r="K61" s="11"/>
      <c r="L61" s="20"/>
      <c r="M61" s="20"/>
      <c r="N61" s="20"/>
      <c r="O61" s="64">
        <v>925009</v>
      </c>
      <c r="P61" s="64"/>
      <c r="Q61" s="20"/>
      <c r="R61" s="64"/>
      <c r="S61" s="11"/>
      <c r="T61" s="11"/>
      <c r="U61" s="64"/>
      <c r="V61" s="64"/>
      <c r="W61" s="64"/>
      <c r="X61" s="11"/>
      <c r="Y61" s="11"/>
      <c r="Z61" s="65"/>
      <c r="AA61" s="64">
        <v>925009</v>
      </c>
      <c r="AB61" s="50">
        <v>925009</v>
      </c>
      <c r="AC61" s="71">
        <v>925009</v>
      </c>
      <c r="AD61" s="64"/>
      <c r="AE61" s="64">
        <v>925009</v>
      </c>
      <c r="AF61" s="64"/>
      <c r="AG61" s="11"/>
      <c r="AH61" s="11"/>
      <c r="AI61" s="64"/>
    </row>
    <row r="62" spans="1:35" ht="15.75" x14ac:dyDescent="0.25">
      <c r="A62" s="11" t="s">
        <v>249</v>
      </c>
      <c r="B62" s="94" t="s">
        <v>183</v>
      </c>
      <c r="C62" s="60" t="s">
        <v>100</v>
      </c>
      <c r="D62" s="11"/>
      <c r="E62" s="20"/>
      <c r="F62" s="11"/>
      <c r="G62" s="11"/>
      <c r="H62" s="63"/>
      <c r="I62" s="63"/>
      <c r="J62" s="11"/>
      <c r="K62" s="11"/>
      <c r="L62" s="20"/>
      <c r="M62" s="20"/>
      <c r="N62" s="20"/>
      <c r="O62" s="64">
        <v>411115</v>
      </c>
      <c r="P62" s="64"/>
      <c r="Q62" s="20"/>
      <c r="R62" s="64"/>
      <c r="S62" s="11"/>
      <c r="T62" s="11"/>
      <c r="U62" s="64"/>
      <c r="V62" s="64"/>
      <c r="W62" s="64"/>
      <c r="X62" s="11"/>
      <c r="Y62" s="11"/>
      <c r="Z62" s="65"/>
      <c r="AA62" s="64">
        <v>411115</v>
      </c>
      <c r="AB62" s="50">
        <v>411115</v>
      </c>
      <c r="AC62" s="71">
        <v>411115</v>
      </c>
      <c r="AD62" s="64"/>
      <c r="AE62" s="64">
        <v>411115</v>
      </c>
      <c r="AF62" s="64"/>
      <c r="AG62" s="11"/>
      <c r="AH62" s="11"/>
      <c r="AI62" s="64"/>
    </row>
    <row r="63" spans="1:35" ht="15.75" x14ac:dyDescent="0.25">
      <c r="A63" s="11" t="s">
        <v>250</v>
      </c>
      <c r="B63" s="94" t="s">
        <v>184</v>
      </c>
      <c r="C63" s="60" t="s">
        <v>101</v>
      </c>
      <c r="D63" s="11"/>
      <c r="E63" s="20"/>
      <c r="F63" s="11"/>
      <c r="G63" s="11"/>
      <c r="H63" s="63"/>
      <c r="I63" s="63"/>
      <c r="J63" s="11"/>
      <c r="K63" s="11"/>
      <c r="L63" s="20"/>
      <c r="M63" s="20"/>
      <c r="N63" s="20"/>
      <c r="O63" s="64">
        <v>411115</v>
      </c>
      <c r="P63" s="64"/>
      <c r="Q63" s="20"/>
      <c r="R63" s="64"/>
      <c r="S63" s="11"/>
      <c r="T63" s="11"/>
      <c r="U63" s="64"/>
      <c r="V63" s="64"/>
      <c r="W63" s="64"/>
      <c r="X63" s="11"/>
      <c r="Y63" s="11"/>
      <c r="Z63" s="65"/>
      <c r="AA63" s="64">
        <v>411115</v>
      </c>
      <c r="AB63" s="50">
        <v>411115</v>
      </c>
      <c r="AC63" s="71">
        <v>411115</v>
      </c>
      <c r="AD63" s="64"/>
      <c r="AE63" s="64">
        <v>411115</v>
      </c>
      <c r="AF63" s="64"/>
      <c r="AG63" s="11"/>
      <c r="AH63" s="11"/>
      <c r="AI63" s="64"/>
    </row>
    <row r="64" spans="1:35" ht="15.75" x14ac:dyDescent="0.25">
      <c r="A64" s="11" t="s">
        <v>251</v>
      </c>
      <c r="B64" s="94" t="s">
        <v>185</v>
      </c>
      <c r="C64" s="60" t="s">
        <v>102</v>
      </c>
      <c r="D64" s="11"/>
      <c r="E64" s="20"/>
      <c r="F64" s="11"/>
      <c r="G64" s="11"/>
      <c r="H64" s="63"/>
      <c r="I64" s="63"/>
      <c r="J64" s="11"/>
      <c r="K64" s="11"/>
      <c r="L64" s="20"/>
      <c r="M64" s="20"/>
      <c r="N64" s="20"/>
      <c r="O64" s="64">
        <v>1888489</v>
      </c>
      <c r="P64" s="64"/>
      <c r="Q64" s="20"/>
      <c r="R64" s="64"/>
      <c r="S64" s="11"/>
      <c r="T64" s="11"/>
      <c r="U64" s="64"/>
      <c r="V64" s="64"/>
      <c r="W64" s="64"/>
      <c r="X64" s="11"/>
      <c r="Y64" s="11"/>
      <c r="Z64" s="65"/>
      <c r="AA64" s="64">
        <v>1888489</v>
      </c>
      <c r="AB64" s="50">
        <v>1888489</v>
      </c>
      <c r="AC64" s="71">
        <v>1888489</v>
      </c>
      <c r="AD64" s="64"/>
      <c r="AE64" s="64">
        <v>1888489</v>
      </c>
      <c r="AF64" s="64"/>
      <c r="AG64" s="11"/>
      <c r="AH64" s="11"/>
      <c r="AI64" s="64"/>
    </row>
    <row r="65" spans="1:35" ht="15.75" x14ac:dyDescent="0.25">
      <c r="A65" s="11" t="s">
        <v>252</v>
      </c>
      <c r="B65" s="94" t="s">
        <v>186</v>
      </c>
      <c r="C65" s="60" t="s">
        <v>103</v>
      </c>
      <c r="D65" s="11"/>
      <c r="E65" s="20"/>
      <c r="F65" s="11"/>
      <c r="G65" s="11"/>
      <c r="H65" s="63"/>
      <c r="I65" s="63"/>
      <c r="J65" s="11"/>
      <c r="K65" s="11"/>
      <c r="L65" s="20"/>
      <c r="M65" s="20"/>
      <c r="N65" s="20"/>
      <c r="O65" s="64">
        <v>4878597</v>
      </c>
      <c r="P65" s="64"/>
      <c r="Q65" s="20"/>
      <c r="R65" s="64"/>
      <c r="S65" s="11"/>
      <c r="T65" s="11"/>
      <c r="U65" s="64"/>
      <c r="V65" s="64"/>
      <c r="W65" s="64"/>
      <c r="X65" s="11"/>
      <c r="Y65" s="11"/>
      <c r="Z65" s="65"/>
      <c r="AA65" s="64">
        <v>4878597</v>
      </c>
      <c r="AB65" s="50">
        <v>4878597</v>
      </c>
      <c r="AC65" s="71">
        <v>4878597</v>
      </c>
      <c r="AD65" s="64"/>
      <c r="AE65" s="64">
        <v>4878597</v>
      </c>
      <c r="AF65" s="64"/>
      <c r="AG65" s="11"/>
      <c r="AH65" s="11"/>
      <c r="AI65" s="64"/>
    </row>
    <row r="66" spans="1:35" ht="15.75" x14ac:dyDescent="0.25">
      <c r="A66" s="11" t="s">
        <v>253</v>
      </c>
      <c r="B66" s="94" t="s">
        <v>187</v>
      </c>
      <c r="C66" s="60" t="s">
        <v>104</v>
      </c>
      <c r="D66" s="11"/>
      <c r="E66" s="20"/>
      <c r="F66" s="11"/>
      <c r="G66" s="11"/>
      <c r="H66" s="63"/>
      <c r="I66" s="63"/>
      <c r="J66" s="11"/>
      <c r="K66" s="11"/>
      <c r="L66" s="20"/>
      <c r="M66" s="20"/>
      <c r="N66" s="20"/>
      <c r="O66" s="64">
        <v>105215.5</v>
      </c>
      <c r="P66" s="64"/>
      <c r="Q66" s="20"/>
      <c r="R66" s="64"/>
      <c r="S66" s="11"/>
      <c r="T66" s="11"/>
      <c r="U66" s="64"/>
      <c r="V66" s="64"/>
      <c r="W66" s="64"/>
      <c r="X66" s="11"/>
      <c r="Y66" s="11"/>
      <c r="Z66" s="65"/>
      <c r="AA66" s="64">
        <v>105215.5</v>
      </c>
      <c r="AB66" s="50">
        <v>105215.5</v>
      </c>
      <c r="AC66" s="71">
        <v>105215.5</v>
      </c>
      <c r="AD66" s="64"/>
      <c r="AE66" s="64">
        <v>105215.5</v>
      </c>
      <c r="AF66" s="64"/>
      <c r="AG66" s="11"/>
      <c r="AH66" s="11"/>
      <c r="AI66" s="64"/>
    </row>
    <row r="67" spans="1:35" ht="15.75" x14ac:dyDescent="0.25">
      <c r="A67" s="11" t="s">
        <v>254</v>
      </c>
      <c r="B67" s="94" t="s">
        <v>188</v>
      </c>
      <c r="C67" s="60" t="s">
        <v>105</v>
      </c>
      <c r="D67" s="11"/>
      <c r="E67" s="20"/>
      <c r="F67" s="11"/>
      <c r="G67" s="11"/>
      <c r="H67" s="63"/>
      <c r="I67" s="63"/>
      <c r="J67" s="11"/>
      <c r="K67" s="11"/>
      <c r="L67" s="20"/>
      <c r="M67" s="20"/>
      <c r="N67" s="20"/>
      <c r="O67" s="64">
        <v>208676</v>
      </c>
      <c r="P67" s="64"/>
      <c r="Q67" s="20"/>
      <c r="R67" s="64"/>
      <c r="S67" s="11"/>
      <c r="T67" s="11"/>
      <c r="U67" s="64"/>
      <c r="V67" s="64"/>
      <c r="W67" s="64"/>
      <c r="X67" s="11"/>
      <c r="Y67" s="11"/>
      <c r="Z67" s="65"/>
      <c r="AA67" s="64">
        <v>208676</v>
      </c>
      <c r="AB67" s="50">
        <v>208676</v>
      </c>
      <c r="AC67" s="71">
        <v>208676</v>
      </c>
      <c r="AD67" s="64"/>
      <c r="AE67" s="64">
        <v>208676</v>
      </c>
      <c r="AF67" s="64"/>
      <c r="AG67" s="11"/>
      <c r="AH67" s="11"/>
      <c r="AI67" s="64"/>
    </row>
    <row r="68" spans="1:35" s="5" customFormat="1" ht="15.75" x14ac:dyDescent="0.25">
      <c r="A68" s="2" t="s">
        <v>348</v>
      </c>
      <c r="B68" s="2" t="s">
        <v>304</v>
      </c>
      <c r="C68" s="2" t="s">
        <v>14</v>
      </c>
      <c r="D68" s="2"/>
      <c r="E68" s="21"/>
      <c r="F68" s="2"/>
      <c r="G68" s="2"/>
      <c r="H68" s="24"/>
      <c r="I68" s="24"/>
      <c r="J68" s="2"/>
      <c r="K68" s="2"/>
      <c r="L68" s="21"/>
      <c r="M68" s="21"/>
      <c r="N68" s="21"/>
      <c r="O68" s="2"/>
      <c r="P68" s="2"/>
      <c r="Q68" s="21"/>
      <c r="R68" s="38"/>
      <c r="S68" s="2"/>
      <c r="T68" s="2"/>
      <c r="U68" s="38"/>
      <c r="V68" s="38"/>
      <c r="W68" s="38"/>
      <c r="X68" s="2"/>
      <c r="Y68" s="2"/>
      <c r="Z68" s="45"/>
      <c r="AA68" s="45"/>
      <c r="AB68" s="51"/>
      <c r="AC68" s="45"/>
      <c r="AD68" s="38"/>
      <c r="AE68" s="38"/>
      <c r="AF68" s="38"/>
      <c r="AG68" s="2"/>
      <c r="AH68" s="2"/>
      <c r="AI68" s="38"/>
    </row>
    <row r="69" spans="1:35" s="5" customFormat="1" ht="15.75" x14ac:dyDescent="0.25">
      <c r="A69" s="11" t="s">
        <v>255</v>
      </c>
      <c r="B69" s="11" t="s">
        <v>189</v>
      </c>
      <c r="C69" s="11" t="s">
        <v>15</v>
      </c>
      <c r="D69" s="72"/>
      <c r="E69" s="73"/>
      <c r="F69" s="72"/>
      <c r="G69" s="72"/>
      <c r="H69" s="64">
        <v>190</v>
      </c>
      <c r="I69" s="64"/>
      <c r="J69" s="72"/>
      <c r="K69" s="72"/>
      <c r="L69" s="73"/>
      <c r="M69" s="73"/>
      <c r="N69" s="73"/>
      <c r="O69" s="72"/>
      <c r="P69" s="72"/>
      <c r="Q69" s="73"/>
      <c r="R69" s="64">
        <v>200</v>
      </c>
      <c r="S69" s="72"/>
      <c r="T69" s="72"/>
      <c r="U69" s="74"/>
      <c r="V69" s="74"/>
      <c r="W69" s="74"/>
      <c r="X69" s="72"/>
      <c r="Y69" s="72"/>
      <c r="Z69" s="65"/>
      <c r="AA69" s="65"/>
      <c r="AB69" s="61"/>
      <c r="AC69" s="65"/>
      <c r="AD69" s="74"/>
      <c r="AE69" s="74"/>
      <c r="AF69" s="74"/>
      <c r="AG69" s="72"/>
      <c r="AH69" s="72"/>
      <c r="AI69" s="74"/>
    </row>
    <row r="70" spans="1:35" ht="15.75" x14ac:dyDescent="0.25">
      <c r="A70" s="2" t="s">
        <v>349</v>
      </c>
      <c r="B70" s="7" t="s">
        <v>305</v>
      </c>
      <c r="C70" s="2" t="s">
        <v>32</v>
      </c>
      <c r="D70" s="2"/>
      <c r="E70" s="21"/>
      <c r="F70" s="2"/>
      <c r="G70" s="2"/>
      <c r="H70" s="24"/>
      <c r="I70" s="24"/>
      <c r="J70" s="2"/>
      <c r="K70" s="2"/>
      <c r="L70" s="21"/>
      <c r="M70" s="21"/>
      <c r="N70" s="21"/>
      <c r="O70" s="2"/>
      <c r="P70" s="2"/>
      <c r="Q70" s="21"/>
      <c r="R70" s="38"/>
      <c r="S70" s="2"/>
      <c r="T70" s="2"/>
      <c r="U70" s="38"/>
      <c r="V70" s="38"/>
      <c r="W70" s="38"/>
      <c r="X70" s="2"/>
      <c r="Y70" s="2"/>
      <c r="Z70" s="45"/>
      <c r="AA70" s="45"/>
      <c r="AB70" s="51"/>
      <c r="AC70" s="45"/>
      <c r="AD70" s="38"/>
      <c r="AE70" s="38"/>
      <c r="AF70" s="38"/>
      <c r="AG70" s="2"/>
      <c r="AH70" s="2"/>
      <c r="AI70" s="38"/>
    </row>
    <row r="71" spans="1:35" ht="15.75" x14ac:dyDescent="0.25">
      <c r="A71" s="11" t="s">
        <v>256</v>
      </c>
      <c r="B71" s="11" t="s">
        <v>190</v>
      </c>
      <c r="C71" s="11" t="s">
        <v>138</v>
      </c>
      <c r="D71" s="11"/>
      <c r="E71" s="20"/>
      <c r="F71" s="11"/>
      <c r="G71" s="11"/>
      <c r="H71" s="63"/>
      <c r="I71" s="63"/>
      <c r="J71" s="11"/>
      <c r="K71" s="11"/>
      <c r="L71" s="20"/>
      <c r="M71" s="20"/>
      <c r="N71" s="20"/>
      <c r="O71" s="11"/>
      <c r="P71" s="11"/>
      <c r="Q71" s="20"/>
      <c r="R71" s="64"/>
      <c r="S71" s="11"/>
      <c r="T71" s="11"/>
      <c r="U71" s="64">
        <v>15779.4</v>
      </c>
      <c r="V71" s="64"/>
      <c r="W71" s="64"/>
      <c r="X71" s="11"/>
      <c r="Y71" s="11"/>
      <c r="Z71" s="65"/>
      <c r="AA71" s="65"/>
      <c r="AB71" s="50"/>
      <c r="AC71" s="65"/>
      <c r="AD71" s="64"/>
      <c r="AE71" s="69">
        <v>12138</v>
      </c>
      <c r="AF71" s="69"/>
      <c r="AG71" s="11"/>
      <c r="AH71" s="11"/>
      <c r="AI71" s="64"/>
    </row>
    <row r="72" spans="1:35" ht="15.75" x14ac:dyDescent="0.25">
      <c r="A72" s="20" t="s">
        <v>257</v>
      </c>
      <c r="B72" s="11" t="s">
        <v>335</v>
      </c>
      <c r="C72" s="11" t="s">
        <v>77</v>
      </c>
      <c r="D72" s="11"/>
      <c r="E72" s="20"/>
      <c r="F72" s="11"/>
      <c r="G72" s="11"/>
      <c r="H72" s="63"/>
      <c r="I72" s="63"/>
      <c r="J72" s="11"/>
      <c r="K72" s="11"/>
      <c r="L72" s="20"/>
      <c r="M72" s="20"/>
      <c r="N72" s="20"/>
      <c r="O72" s="11"/>
      <c r="P72" s="11"/>
      <c r="Q72" s="20"/>
      <c r="R72" s="64"/>
      <c r="S72" s="11"/>
      <c r="T72" s="11"/>
      <c r="U72" s="64">
        <v>145973.1</v>
      </c>
      <c r="V72" s="64"/>
      <c r="W72" s="64"/>
      <c r="X72" s="11"/>
      <c r="Y72" s="11"/>
      <c r="Z72" s="65"/>
      <c r="AA72" s="65"/>
      <c r="AB72" s="50"/>
      <c r="AC72" s="65"/>
      <c r="AD72" s="64"/>
      <c r="AE72" s="69">
        <v>112287</v>
      </c>
      <c r="AF72" s="69"/>
      <c r="AG72" s="11"/>
      <c r="AH72" s="11"/>
      <c r="AI72" s="64"/>
    </row>
    <row r="73" spans="1:35" ht="15.75" x14ac:dyDescent="0.25">
      <c r="A73" s="11" t="s">
        <v>258</v>
      </c>
      <c r="B73" s="11" t="s">
        <v>191</v>
      </c>
      <c r="C73" s="11" t="s">
        <v>78</v>
      </c>
      <c r="D73" s="11"/>
      <c r="E73" s="20"/>
      <c r="F73" s="11"/>
      <c r="G73" s="11"/>
      <c r="H73" s="63"/>
      <c r="I73" s="63"/>
      <c r="J73" s="11"/>
      <c r="K73" s="11"/>
      <c r="L73" s="20"/>
      <c r="M73" s="20"/>
      <c r="N73" s="20"/>
      <c r="O73" s="11"/>
      <c r="P73" s="11"/>
      <c r="Q73" s="20"/>
      <c r="R73" s="64"/>
      <c r="S73" s="11"/>
      <c r="T73" s="11"/>
      <c r="U73" s="64">
        <v>25720.5</v>
      </c>
      <c r="V73" s="64"/>
      <c r="W73" s="64"/>
      <c r="X73" s="11"/>
      <c r="Y73" s="11"/>
      <c r="Z73" s="65"/>
      <c r="AA73" s="65"/>
      <c r="AB73" s="50"/>
      <c r="AC73" s="65"/>
      <c r="AD73" s="64"/>
      <c r="AE73" s="69">
        <v>19785</v>
      </c>
      <c r="AF73" s="69"/>
      <c r="AG73" s="11"/>
      <c r="AH73" s="11"/>
      <c r="AI73" s="64"/>
    </row>
    <row r="74" spans="1:35" ht="15.75" x14ac:dyDescent="0.25">
      <c r="A74" s="11" t="s">
        <v>259</v>
      </c>
      <c r="B74" s="11" t="s">
        <v>192</v>
      </c>
      <c r="C74" s="11" t="s">
        <v>79</v>
      </c>
      <c r="D74" s="11"/>
      <c r="E74" s="20"/>
      <c r="F74" s="11"/>
      <c r="G74" s="11"/>
      <c r="H74" s="63"/>
      <c r="I74" s="63"/>
      <c r="J74" s="11"/>
      <c r="K74" s="11"/>
      <c r="L74" s="20"/>
      <c r="M74" s="20"/>
      <c r="N74" s="20"/>
      <c r="O74" s="11"/>
      <c r="P74" s="11"/>
      <c r="Q74" s="20"/>
      <c r="R74" s="64"/>
      <c r="S74" s="11"/>
      <c r="T74" s="11"/>
      <c r="U74" s="64">
        <v>2629.9</v>
      </c>
      <c r="V74" s="64"/>
      <c r="W74" s="64"/>
      <c r="X74" s="11"/>
      <c r="Y74" s="11"/>
      <c r="Z74" s="65"/>
      <c r="AA74" s="65"/>
      <c r="AB74" s="50"/>
      <c r="AC74" s="65"/>
      <c r="AD74" s="64"/>
      <c r="AE74" s="69">
        <v>2000</v>
      </c>
      <c r="AF74" s="69"/>
      <c r="AG74" s="11"/>
      <c r="AH74" s="11"/>
      <c r="AI74" s="64"/>
    </row>
    <row r="75" spans="1:35" s="5" customFormat="1" ht="15.75" x14ac:dyDescent="0.25">
      <c r="A75" s="2" t="s">
        <v>350</v>
      </c>
      <c r="B75" s="2" t="s">
        <v>306</v>
      </c>
      <c r="C75" s="2" t="s">
        <v>17</v>
      </c>
      <c r="D75" s="2"/>
      <c r="E75" s="21"/>
      <c r="F75" s="2"/>
      <c r="G75" s="2"/>
      <c r="H75" s="24"/>
      <c r="I75" s="24"/>
      <c r="J75" s="2"/>
      <c r="K75" s="2"/>
      <c r="L75" s="21"/>
      <c r="M75" s="21"/>
      <c r="N75" s="21"/>
      <c r="O75" s="2"/>
      <c r="P75" s="2"/>
      <c r="Q75" s="21"/>
      <c r="R75" s="38"/>
      <c r="S75" s="2"/>
      <c r="T75" s="2"/>
      <c r="U75" s="38"/>
      <c r="V75" s="38"/>
      <c r="W75" s="38"/>
      <c r="X75" s="2"/>
      <c r="Y75" s="2"/>
      <c r="Z75" s="45"/>
      <c r="AA75" s="45"/>
      <c r="AB75" s="51"/>
      <c r="AC75" s="45"/>
      <c r="AD75" s="38"/>
      <c r="AE75" s="38"/>
      <c r="AF75" s="38"/>
      <c r="AG75" s="2"/>
      <c r="AH75" s="2"/>
      <c r="AI75" s="38"/>
    </row>
    <row r="76" spans="1:35" s="5" customFormat="1" ht="15.75" x14ac:dyDescent="0.25">
      <c r="A76" s="11" t="s">
        <v>260</v>
      </c>
      <c r="B76" s="11" t="s">
        <v>193</v>
      </c>
      <c r="C76" s="11" t="s">
        <v>18</v>
      </c>
      <c r="D76" s="11"/>
      <c r="E76" s="20"/>
      <c r="F76" s="11"/>
      <c r="G76" s="11"/>
      <c r="H76" s="63"/>
      <c r="I76" s="63"/>
      <c r="J76" s="11"/>
      <c r="K76" s="11"/>
      <c r="L76" s="20"/>
      <c r="M76" s="20"/>
      <c r="N76" s="20"/>
      <c r="O76" s="11"/>
      <c r="P76" s="11"/>
      <c r="Q76" s="20"/>
      <c r="R76" s="64">
        <v>54</v>
      </c>
      <c r="S76" s="11"/>
      <c r="T76" s="11"/>
      <c r="U76" s="64">
        <v>101.64</v>
      </c>
      <c r="V76" s="64"/>
      <c r="W76" s="64"/>
      <c r="X76" s="11"/>
      <c r="Y76" s="11"/>
      <c r="Z76" s="65"/>
      <c r="AA76" s="65"/>
      <c r="AB76" s="50"/>
      <c r="AC76" s="65"/>
      <c r="AD76" s="64"/>
      <c r="AE76" s="64"/>
      <c r="AF76" s="64"/>
      <c r="AG76" s="11"/>
      <c r="AH76" s="11"/>
      <c r="AI76" s="64"/>
    </row>
    <row r="77" spans="1:35" s="5" customFormat="1" ht="15.75" x14ac:dyDescent="0.25">
      <c r="A77" s="2" t="s">
        <v>351</v>
      </c>
      <c r="B77" s="2" t="s">
        <v>307</v>
      </c>
      <c r="C77" s="2" t="s">
        <v>19</v>
      </c>
      <c r="D77" s="2"/>
      <c r="E77" s="21"/>
      <c r="F77" s="2"/>
      <c r="G77" s="2"/>
      <c r="H77" s="24"/>
      <c r="I77" s="24"/>
      <c r="J77" s="2"/>
      <c r="K77" s="2"/>
      <c r="L77" s="21"/>
      <c r="M77" s="21"/>
      <c r="N77" s="21"/>
      <c r="O77" s="2"/>
      <c r="P77" s="2"/>
      <c r="Q77" s="21"/>
      <c r="R77" s="38"/>
      <c r="S77" s="2"/>
      <c r="T77" s="2"/>
      <c r="U77" s="38"/>
      <c r="V77" s="38"/>
      <c r="W77" s="38"/>
      <c r="X77" s="2"/>
      <c r="Y77" s="2"/>
      <c r="Z77" s="45"/>
      <c r="AA77" s="45"/>
      <c r="AB77" s="51"/>
      <c r="AC77" s="45"/>
      <c r="AD77" s="38"/>
      <c r="AE77" s="38"/>
      <c r="AF77" s="38"/>
      <c r="AG77" s="2"/>
      <c r="AH77" s="2"/>
      <c r="AI77" s="38"/>
    </row>
    <row r="78" spans="1:35" s="5" customFormat="1" ht="15.75" x14ac:dyDescent="0.25">
      <c r="A78" s="11" t="s">
        <v>261</v>
      </c>
      <c r="B78" s="11" t="s">
        <v>194</v>
      </c>
      <c r="C78" s="11" t="s">
        <v>20</v>
      </c>
      <c r="D78" s="11"/>
      <c r="E78" s="20"/>
      <c r="F78" s="11"/>
      <c r="G78" s="11"/>
      <c r="H78" s="64">
        <v>120</v>
      </c>
      <c r="I78" s="64"/>
      <c r="J78" s="11"/>
      <c r="K78" s="11"/>
      <c r="L78" s="20"/>
      <c r="M78" s="20"/>
      <c r="N78" s="20"/>
      <c r="O78" s="64">
        <v>150</v>
      </c>
      <c r="P78" s="64"/>
      <c r="Q78" s="64">
        <v>150</v>
      </c>
      <c r="R78" s="64">
        <v>150</v>
      </c>
      <c r="S78" s="11"/>
      <c r="T78" s="11"/>
      <c r="U78" s="64">
        <v>195</v>
      </c>
      <c r="V78" s="64"/>
      <c r="W78" s="64"/>
      <c r="X78" s="11"/>
      <c r="Y78" s="11"/>
      <c r="Z78" s="65"/>
      <c r="AA78" s="65"/>
      <c r="AB78" s="50"/>
      <c r="AC78" s="65">
        <v>150</v>
      </c>
      <c r="AD78" s="64"/>
      <c r="AE78" s="69">
        <v>150</v>
      </c>
      <c r="AF78" s="69"/>
      <c r="AG78" s="11"/>
      <c r="AH78" s="11"/>
      <c r="AI78" s="64">
        <v>150</v>
      </c>
    </row>
    <row r="79" spans="1:35" s="5" customFormat="1" ht="15.75" x14ac:dyDescent="0.25">
      <c r="A79" s="11" t="s">
        <v>262</v>
      </c>
      <c r="B79" s="11" t="s">
        <v>195</v>
      </c>
      <c r="C79" s="11" t="s">
        <v>21</v>
      </c>
      <c r="D79" s="11"/>
      <c r="E79" s="20"/>
      <c r="F79" s="11"/>
      <c r="G79" s="11"/>
      <c r="H79" s="64">
        <v>45</v>
      </c>
      <c r="I79" s="64"/>
      <c r="J79" s="11"/>
      <c r="K79" s="11"/>
      <c r="L79" s="20"/>
      <c r="M79" s="20"/>
      <c r="N79" s="20"/>
      <c r="O79" s="64">
        <v>177</v>
      </c>
      <c r="P79" s="64"/>
      <c r="Q79" s="64">
        <v>177</v>
      </c>
      <c r="R79" s="64">
        <v>177</v>
      </c>
      <c r="S79" s="11"/>
      <c r="T79" s="11"/>
      <c r="U79" s="64">
        <v>230.1</v>
      </c>
      <c r="V79" s="64"/>
      <c r="W79" s="64"/>
      <c r="X79" s="11"/>
      <c r="Y79" s="11"/>
      <c r="Z79" s="65"/>
      <c r="AA79" s="65"/>
      <c r="AB79" s="50"/>
      <c r="AC79" s="65">
        <v>177</v>
      </c>
      <c r="AD79" s="64"/>
      <c r="AE79" s="69">
        <v>177</v>
      </c>
      <c r="AF79" s="69"/>
      <c r="AG79" s="11"/>
      <c r="AH79" s="11"/>
      <c r="AI79" s="64">
        <v>177</v>
      </c>
    </row>
    <row r="80" spans="1:35" s="5" customFormat="1" ht="15.75" x14ac:dyDescent="0.25">
      <c r="A80" s="11" t="s">
        <v>263</v>
      </c>
      <c r="B80" s="11" t="s">
        <v>196</v>
      </c>
      <c r="C80" s="11" t="s">
        <v>22</v>
      </c>
      <c r="D80" s="11"/>
      <c r="E80" s="20"/>
      <c r="F80" s="11"/>
      <c r="G80" s="11"/>
      <c r="H80" s="64">
        <v>63578.5</v>
      </c>
      <c r="I80" s="64"/>
      <c r="J80" s="11"/>
      <c r="K80" s="11"/>
      <c r="L80" s="20"/>
      <c r="M80" s="20"/>
      <c r="N80" s="20"/>
      <c r="O80" s="64">
        <v>98660</v>
      </c>
      <c r="P80" s="64"/>
      <c r="Q80" s="64">
        <v>98660</v>
      </c>
      <c r="R80" s="64">
        <v>98660</v>
      </c>
      <c r="S80" s="11"/>
      <c r="T80" s="11"/>
      <c r="U80" s="64">
        <v>118392</v>
      </c>
      <c r="V80" s="64"/>
      <c r="W80" s="64"/>
      <c r="X80" s="11"/>
      <c r="Y80" s="11"/>
      <c r="Z80" s="65"/>
      <c r="AA80" s="65"/>
      <c r="AB80" s="50"/>
      <c r="AC80" s="65">
        <v>98660</v>
      </c>
      <c r="AD80" s="64"/>
      <c r="AE80" s="69">
        <v>98660</v>
      </c>
      <c r="AF80" s="69"/>
      <c r="AG80" s="11"/>
      <c r="AH80" s="11"/>
      <c r="AI80" s="64">
        <v>98660</v>
      </c>
    </row>
    <row r="81" spans="1:35" s="5" customFormat="1" ht="15.75" x14ac:dyDescent="0.25">
      <c r="A81" s="2" t="s">
        <v>352</v>
      </c>
      <c r="B81" s="2" t="s">
        <v>308</v>
      </c>
      <c r="C81" s="2" t="s">
        <v>23</v>
      </c>
      <c r="D81" s="13"/>
      <c r="E81" s="31"/>
      <c r="F81" s="13"/>
      <c r="G81" s="13"/>
      <c r="H81" s="24"/>
      <c r="I81" s="24"/>
      <c r="J81" s="13"/>
      <c r="K81" s="13"/>
      <c r="L81" s="31"/>
      <c r="M81" s="31"/>
      <c r="N81" s="31"/>
      <c r="O81" s="13"/>
      <c r="P81" s="13"/>
      <c r="Q81" s="31"/>
      <c r="R81" s="38"/>
      <c r="S81" s="13"/>
      <c r="T81" s="13"/>
      <c r="U81" s="38"/>
      <c r="V81" s="38"/>
      <c r="W81" s="38"/>
      <c r="X81" s="13"/>
      <c r="Y81" s="13"/>
      <c r="Z81" s="45"/>
      <c r="AA81" s="45"/>
      <c r="AB81" s="51"/>
      <c r="AC81" s="45"/>
      <c r="AD81" s="38"/>
      <c r="AE81" s="38"/>
      <c r="AF81" s="38"/>
      <c r="AG81" s="13"/>
      <c r="AH81" s="13"/>
      <c r="AI81" s="38"/>
    </row>
    <row r="82" spans="1:35" s="5" customFormat="1" ht="15.75" x14ac:dyDescent="0.25">
      <c r="A82" s="11" t="s">
        <v>264</v>
      </c>
      <c r="B82" s="11" t="s">
        <v>197</v>
      </c>
      <c r="C82" s="11" t="s">
        <v>24</v>
      </c>
      <c r="D82" s="11"/>
      <c r="E82" s="20"/>
      <c r="F82" s="11"/>
      <c r="G82" s="64"/>
      <c r="H82" s="63"/>
      <c r="I82" s="63"/>
      <c r="J82" s="11"/>
      <c r="K82" s="11"/>
      <c r="L82" s="20"/>
      <c r="M82" s="20"/>
      <c r="N82" s="20"/>
      <c r="O82" s="11"/>
      <c r="P82" s="11"/>
      <c r="Q82" s="20"/>
      <c r="R82" s="64"/>
      <c r="S82" s="11"/>
      <c r="T82" s="11"/>
      <c r="U82" s="64"/>
      <c r="V82" s="64"/>
      <c r="W82" s="64"/>
      <c r="X82" s="11"/>
      <c r="Y82" s="11"/>
      <c r="Z82" s="65">
        <v>69000</v>
      </c>
      <c r="AA82" s="65"/>
      <c r="AB82" s="50"/>
      <c r="AC82" s="65">
        <v>69000</v>
      </c>
      <c r="AD82" s="64"/>
      <c r="AE82" s="64"/>
      <c r="AF82" s="64"/>
      <c r="AG82" s="11"/>
      <c r="AH82" s="11"/>
      <c r="AI82" s="64"/>
    </row>
    <row r="83" spans="1:35" s="5" customFormat="1" ht="15.75" x14ac:dyDescent="0.25">
      <c r="A83" s="11" t="s">
        <v>265</v>
      </c>
      <c r="B83" s="11" t="s">
        <v>198</v>
      </c>
      <c r="C83" s="11" t="s">
        <v>25</v>
      </c>
      <c r="D83" s="11"/>
      <c r="E83" s="20"/>
      <c r="F83" s="11"/>
      <c r="G83" s="64"/>
      <c r="H83" s="63"/>
      <c r="I83" s="63"/>
      <c r="J83" s="11"/>
      <c r="K83" s="11"/>
      <c r="L83" s="20"/>
      <c r="M83" s="20"/>
      <c r="N83" s="20"/>
      <c r="O83" s="11"/>
      <c r="P83" s="11"/>
      <c r="Q83" s="20"/>
      <c r="R83" s="64"/>
      <c r="S83" s="11"/>
      <c r="T83" s="11"/>
      <c r="U83" s="64"/>
      <c r="V83" s="64"/>
      <c r="W83" s="64"/>
      <c r="X83" s="11"/>
      <c r="Y83" s="11"/>
      <c r="Z83" s="65">
        <v>23000</v>
      </c>
      <c r="AA83" s="65"/>
      <c r="AB83" s="50"/>
      <c r="AC83" s="65">
        <v>23000</v>
      </c>
      <c r="AD83" s="64"/>
      <c r="AE83" s="64"/>
      <c r="AF83" s="64"/>
      <c r="AG83" s="11"/>
      <c r="AH83" s="11"/>
      <c r="AI83" s="64"/>
    </row>
    <row r="84" spans="1:35" s="5" customFormat="1" ht="15.75" x14ac:dyDescent="0.25">
      <c r="A84" s="2" t="s">
        <v>353</v>
      </c>
      <c r="B84" s="2" t="s">
        <v>309</v>
      </c>
      <c r="C84" s="2" t="s">
        <v>26</v>
      </c>
      <c r="D84" s="2"/>
      <c r="E84" s="21"/>
      <c r="F84" s="2"/>
      <c r="G84" s="2"/>
      <c r="H84" s="24"/>
      <c r="I84" s="24"/>
      <c r="J84" s="2"/>
      <c r="K84" s="2"/>
      <c r="L84" s="21"/>
      <c r="M84" s="21"/>
      <c r="N84" s="21"/>
      <c r="O84" s="2"/>
      <c r="P84" s="2"/>
      <c r="Q84" s="21"/>
      <c r="R84" s="38"/>
      <c r="S84" s="2"/>
      <c r="T84" s="2"/>
      <c r="U84" s="38"/>
      <c r="V84" s="38"/>
      <c r="W84" s="38"/>
      <c r="X84" s="2"/>
      <c r="Y84" s="2"/>
      <c r="Z84" s="45"/>
      <c r="AA84" s="45"/>
      <c r="AB84" s="51"/>
      <c r="AC84" s="45"/>
      <c r="AD84" s="38"/>
      <c r="AE84" s="38"/>
      <c r="AF84" s="38"/>
      <c r="AG84" s="2"/>
      <c r="AH84" s="2"/>
      <c r="AI84" s="38"/>
    </row>
    <row r="85" spans="1:35" s="5" customFormat="1" ht="15.75" x14ac:dyDescent="0.25">
      <c r="A85" s="11" t="s">
        <v>266</v>
      </c>
      <c r="B85" s="11" t="s">
        <v>199</v>
      </c>
      <c r="C85" s="11" t="s">
        <v>27</v>
      </c>
      <c r="D85" s="11"/>
      <c r="E85" s="20"/>
      <c r="F85" s="11"/>
      <c r="G85" s="11"/>
      <c r="H85" s="63"/>
      <c r="I85" s="63"/>
      <c r="J85" s="11"/>
      <c r="K85" s="11"/>
      <c r="L85" s="20"/>
      <c r="M85" s="20"/>
      <c r="N85" s="20"/>
      <c r="O85" s="11"/>
      <c r="P85" s="11"/>
      <c r="Q85" s="20"/>
      <c r="R85" s="64">
        <v>57825</v>
      </c>
      <c r="S85" s="11"/>
      <c r="T85" s="11"/>
      <c r="U85" s="64">
        <v>86737.5</v>
      </c>
      <c r="V85" s="64"/>
      <c r="W85" s="64"/>
      <c r="X85" s="11"/>
      <c r="Y85" s="11"/>
      <c r="Z85" s="65"/>
      <c r="AA85" s="65"/>
      <c r="AB85" s="50"/>
      <c r="AC85" s="65"/>
      <c r="AD85" s="64"/>
      <c r="AE85" s="64"/>
      <c r="AF85" s="64"/>
      <c r="AG85" s="11"/>
      <c r="AH85" s="11"/>
      <c r="AI85" s="64">
        <v>57825</v>
      </c>
    </row>
    <row r="86" spans="1:35" s="5" customFormat="1" ht="15.75" x14ac:dyDescent="0.25">
      <c r="A86" s="11" t="s">
        <v>267</v>
      </c>
      <c r="B86" s="11" t="s">
        <v>200</v>
      </c>
      <c r="C86" s="11" t="s">
        <v>28</v>
      </c>
      <c r="D86" s="11"/>
      <c r="E86" s="20"/>
      <c r="F86" s="11"/>
      <c r="G86" s="11"/>
      <c r="H86" s="63"/>
      <c r="I86" s="63"/>
      <c r="J86" s="11"/>
      <c r="K86" s="11"/>
      <c r="L86" s="20"/>
      <c r="M86" s="20"/>
      <c r="N86" s="20"/>
      <c r="O86" s="11"/>
      <c r="P86" s="11"/>
      <c r="Q86" s="20"/>
      <c r="R86" s="64">
        <v>550</v>
      </c>
      <c r="S86" s="11"/>
      <c r="T86" s="11"/>
      <c r="U86" s="64">
        <v>825</v>
      </c>
      <c r="V86" s="64"/>
      <c r="W86" s="64"/>
      <c r="X86" s="11"/>
      <c r="Y86" s="11"/>
      <c r="Z86" s="65"/>
      <c r="AA86" s="65"/>
      <c r="AB86" s="50"/>
      <c r="AC86" s="65"/>
      <c r="AD86" s="64"/>
      <c r="AE86" s="64"/>
      <c r="AF86" s="64"/>
      <c r="AG86" s="11"/>
      <c r="AH86" s="11"/>
      <c r="AI86" s="64">
        <v>550</v>
      </c>
    </row>
    <row r="87" spans="1:35" ht="15.75" x14ac:dyDescent="0.25">
      <c r="A87" s="2" t="s">
        <v>354</v>
      </c>
      <c r="B87" s="2" t="s">
        <v>310</v>
      </c>
      <c r="C87" s="107" t="s">
        <v>64</v>
      </c>
      <c r="D87" s="18"/>
      <c r="E87" s="32"/>
      <c r="F87" s="18"/>
      <c r="G87" s="18"/>
      <c r="H87" s="26"/>
      <c r="I87" s="26"/>
      <c r="J87" s="18"/>
      <c r="K87" s="18"/>
      <c r="L87" s="32"/>
      <c r="M87" s="32"/>
      <c r="N87" s="32"/>
      <c r="O87" s="18"/>
      <c r="P87" s="18"/>
      <c r="Q87" s="32"/>
      <c r="R87" s="40"/>
      <c r="S87" s="18"/>
      <c r="T87" s="18"/>
      <c r="U87" s="43"/>
      <c r="V87" s="43"/>
      <c r="W87" s="43"/>
      <c r="X87" s="18"/>
      <c r="Y87" s="18"/>
      <c r="Z87" s="48"/>
      <c r="AA87" s="48"/>
      <c r="AB87" s="54"/>
      <c r="AC87" s="46"/>
      <c r="AD87" s="36"/>
      <c r="AE87" s="36"/>
      <c r="AF87" s="36"/>
      <c r="AG87" s="18"/>
      <c r="AH87" s="18"/>
      <c r="AI87" s="36"/>
    </row>
    <row r="88" spans="1:35" ht="15.75" x14ac:dyDescent="0.25">
      <c r="A88" s="104" t="s">
        <v>355</v>
      </c>
      <c r="B88" s="104" t="s">
        <v>311</v>
      </c>
      <c r="C88" s="105" t="s">
        <v>88</v>
      </c>
      <c r="D88" s="18"/>
      <c r="E88" s="32"/>
      <c r="F88" s="18"/>
      <c r="G88" s="18"/>
      <c r="H88" s="26"/>
      <c r="I88" s="26"/>
      <c r="J88" s="18"/>
      <c r="K88" s="18"/>
      <c r="L88" s="32"/>
      <c r="M88" s="32"/>
      <c r="N88" s="32"/>
      <c r="O88" s="18"/>
      <c r="P88" s="18"/>
      <c r="Q88" s="32"/>
      <c r="R88" s="40"/>
      <c r="S88" s="18"/>
      <c r="T88" s="18"/>
      <c r="U88" s="43"/>
      <c r="V88" s="43"/>
      <c r="W88" s="43"/>
      <c r="X88" s="18"/>
      <c r="Y88" s="18"/>
      <c r="Z88" s="48"/>
      <c r="AA88" s="48"/>
      <c r="AB88" s="54"/>
      <c r="AC88" s="46"/>
      <c r="AD88" s="36"/>
      <c r="AE88" s="36"/>
      <c r="AF88" s="36"/>
      <c r="AG88" s="18"/>
      <c r="AH88" s="18"/>
      <c r="AI88" s="36"/>
    </row>
    <row r="89" spans="1:35" ht="15.75" x14ac:dyDescent="0.25">
      <c r="A89" s="20" t="s">
        <v>89</v>
      </c>
      <c r="B89" s="11" t="s">
        <v>201</v>
      </c>
      <c r="C89" s="87" t="s">
        <v>90</v>
      </c>
      <c r="D89" s="75"/>
      <c r="E89" s="77"/>
      <c r="F89" s="75"/>
      <c r="G89" s="75"/>
      <c r="H89" s="76"/>
      <c r="I89" s="76"/>
      <c r="J89" s="75"/>
      <c r="K89" s="75"/>
      <c r="L89" s="77"/>
      <c r="M89" s="77"/>
      <c r="N89" s="77"/>
      <c r="O89" s="75"/>
      <c r="P89" s="75"/>
      <c r="Q89" s="77"/>
      <c r="R89" s="78"/>
      <c r="S89" s="75"/>
      <c r="T89" s="75"/>
      <c r="U89" s="79"/>
      <c r="V89" s="79"/>
      <c r="W89" s="79"/>
      <c r="X89" s="75"/>
      <c r="Y89" s="75"/>
      <c r="Z89" s="80"/>
      <c r="AA89" s="80"/>
      <c r="AB89" s="53"/>
      <c r="AC89" s="81"/>
      <c r="AD89" s="69"/>
      <c r="AE89" s="69"/>
      <c r="AF89" s="69"/>
      <c r="AG89" s="75"/>
      <c r="AH89" s="75"/>
      <c r="AI89" s="69">
        <v>8000</v>
      </c>
    </row>
    <row r="90" spans="1:35" s="5" customFormat="1" ht="15.75" x14ac:dyDescent="0.25">
      <c r="A90" s="2" t="s">
        <v>356</v>
      </c>
      <c r="B90" s="2" t="s">
        <v>312</v>
      </c>
      <c r="C90" s="2" t="s">
        <v>29</v>
      </c>
      <c r="D90" s="13"/>
      <c r="E90" s="31"/>
      <c r="F90" s="13"/>
      <c r="G90" s="13"/>
      <c r="H90" s="24"/>
      <c r="I90" s="24"/>
      <c r="J90" s="13"/>
      <c r="K90" s="13"/>
      <c r="L90" s="13"/>
      <c r="M90" s="31"/>
      <c r="N90" s="31"/>
      <c r="O90" s="13"/>
      <c r="P90" s="13"/>
      <c r="Q90" s="31"/>
      <c r="R90" s="38"/>
      <c r="S90" s="13"/>
      <c r="T90" s="13"/>
      <c r="U90" s="38"/>
      <c r="V90" s="38"/>
      <c r="W90" s="38"/>
      <c r="X90" s="13"/>
      <c r="Y90" s="13"/>
      <c r="Z90" s="45"/>
      <c r="AA90" s="45"/>
      <c r="AB90" s="51"/>
      <c r="AC90" s="45"/>
      <c r="AD90" s="45"/>
      <c r="AE90" s="38"/>
      <c r="AF90" s="38"/>
      <c r="AG90" s="13"/>
      <c r="AH90" s="13"/>
      <c r="AI90" s="38"/>
    </row>
    <row r="91" spans="1:35" s="5" customFormat="1" ht="15.75" x14ac:dyDescent="0.25">
      <c r="A91" s="11" t="s">
        <v>268</v>
      </c>
      <c r="B91" s="11" t="s">
        <v>202</v>
      </c>
      <c r="C91" s="16" t="s">
        <v>82</v>
      </c>
      <c r="D91" s="11"/>
      <c r="E91" s="20"/>
      <c r="F91" s="11"/>
      <c r="G91" s="11"/>
      <c r="H91" s="64">
        <v>180</v>
      </c>
      <c r="I91" s="64"/>
      <c r="J91" s="11"/>
      <c r="K91" s="11"/>
      <c r="L91" s="66">
        <v>205</v>
      </c>
      <c r="M91" s="20"/>
      <c r="N91" s="20"/>
      <c r="O91" s="20"/>
      <c r="P91" s="20"/>
      <c r="Q91" s="20"/>
      <c r="R91" s="64">
        <v>210</v>
      </c>
      <c r="S91" s="11"/>
      <c r="T91" s="11"/>
      <c r="U91" s="64"/>
      <c r="V91" s="64"/>
      <c r="W91" s="64"/>
      <c r="X91" s="11"/>
      <c r="Y91" s="11"/>
      <c r="Z91" s="65"/>
      <c r="AA91" s="65"/>
      <c r="AB91" s="50">
        <v>189.9</v>
      </c>
      <c r="AC91" s="65"/>
      <c r="AD91" s="66"/>
      <c r="AE91" s="64"/>
      <c r="AF91" s="64"/>
      <c r="AG91" s="11"/>
      <c r="AH91" s="11"/>
      <c r="AI91" s="64"/>
    </row>
    <row r="92" spans="1:35" s="5" customFormat="1" ht="15.75" x14ac:dyDescent="0.25">
      <c r="A92" s="11" t="s">
        <v>269</v>
      </c>
      <c r="B92" s="11" t="s">
        <v>203</v>
      </c>
      <c r="C92" s="16" t="s">
        <v>83</v>
      </c>
      <c r="D92" s="11"/>
      <c r="E92" s="20"/>
      <c r="F92" s="11"/>
      <c r="G92" s="11"/>
      <c r="H92" s="64">
        <v>26000</v>
      </c>
      <c r="I92" s="64"/>
      <c r="J92" s="11"/>
      <c r="K92" s="11"/>
      <c r="L92" s="64">
        <v>13000</v>
      </c>
      <c r="M92" s="20"/>
      <c r="N92" s="20"/>
      <c r="O92" s="20"/>
      <c r="P92" s="20"/>
      <c r="Q92" s="20"/>
      <c r="R92" s="64">
        <v>13000</v>
      </c>
      <c r="S92" s="11"/>
      <c r="T92" s="11"/>
      <c r="U92" s="64"/>
      <c r="V92" s="64"/>
      <c r="W92" s="64"/>
      <c r="X92" s="11"/>
      <c r="Y92" s="11"/>
      <c r="Z92" s="65"/>
      <c r="AA92" s="65"/>
      <c r="AB92" s="50">
        <v>9210</v>
      </c>
      <c r="AC92" s="65"/>
      <c r="AD92" s="64">
        <v>28000</v>
      </c>
      <c r="AE92" s="64"/>
      <c r="AF92" s="64"/>
      <c r="AG92" s="11"/>
      <c r="AH92" s="11"/>
      <c r="AI92" s="64"/>
    </row>
    <row r="93" spans="1:35" s="5" customFormat="1" ht="15.75" x14ac:dyDescent="0.25">
      <c r="A93" s="11" t="s">
        <v>270</v>
      </c>
      <c r="B93" s="11" t="s">
        <v>204</v>
      </c>
      <c r="C93" s="16" t="s">
        <v>84</v>
      </c>
      <c r="D93" s="11"/>
      <c r="E93" s="20"/>
      <c r="F93" s="11"/>
      <c r="G93" s="11"/>
      <c r="H93" s="64">
        <v>600</v>
      </c>
      <c r="I93" s="64"/>
      <c r="J93" s="11"/>
      <c r="K93" s="11"/>
      <c r="L93" s="64">
        <v>505</v>
      </c>
      <c r="M93" s="20"/>
      <c r="N93" s="20"/>
      <c r="O93" s="20"/>
      <c r="P93" s="20"/>
      <c r="Q93" s="20"/>
      <c r="R93" s="64">
        <v>550</v>
      </c>
      <c r="S93" s="11"/>
      <c r="T93" s="11"/>
      <c r="U93" s="64"/>
      <c r="V93" s="64"/>
      <c r="W93" s="64"/>
      <c r="X93" s="11"/>
      <c r="Y93" s="11"/>
      <c r="Z93" s="65"/>
      <c r="AA93" s="65"/>
      <c r="AB93" s="50">
        <v>469</v>
      </c>
      <c r="AC93" s="65"/>
      <c r="AD93" s="64">
        <v>1000</v>
      </c>
      <c r="AE93" s="64"/>
      <c r="AF93" s="64"/>
      <c r="AG93" s="11"/>
      <c r="AH93" s="11"/>
      <c r="AI93" s="64"/>
    </row>
    <row r="94" spans="1:35" s="5" customFormat="1" ht="15.75" x14ac:dyDescent="0.25">
      <c r="A94" s="11" t="s">
        <v>271</v>
      </c>
      <c r="B94" s="11" t="s">
        <v>205</v>
      </c>
      <c r="C94" s="16" t="s">
        <v>85</v>
      </c>
      <c r="D94" s="11"/>
      <c r="E94" s="20"/>
      <c r="F94" s="11"/>
      <c r="G94" s="11"/>
      <c r="H94" s="64">
        <v>600</v>
      </c>
      <c r="I94" s="64"/>
      <c r="J94" s="11"/>
      <c r="K94" s="11"/>
      <c r="L94" s="64">
        <v>505</v>
      </c>
      <c r="M94" s="20"/>
      <c r="N94" s="20"/>
      <c r="O94" s="20"/>
      <c r="P94" s="20"/>
      <c r="Q94" s="20"/>
      <c r="R94" s="64"/>
      <c r="S94" s="11"/>
      <c r="T94" s="11"/>
      <c r="U94" s="64"/>
      <c r="V94" s="64"/>
      <c r="W94" s="64"/>
      <c r="X94" s="11"/>
      <c r="Y94" s="11"/>
      <c r="Z94" s="65"/>
      <c r="AA94" s="65"/>
      <c r="AB94" s="50">
        <v>469</v>
      </c>
      <c r="AC94" s="65"/>
      <c r="AD94" s="64">
        <v>1000</v>
      </c>
      <c r="AE94" s="64"/>
      <c r="AF94" s="64"/>
      <c r="AG94" s="11"/>
      <c r="AH94" s="11"/>
      <c r="AI94" s="64"/>
    </row>
    <row r="95" spans="1:35" ht="15.75" x14ac:dyDescent="0.25">
      <c r="A95" s="2" t="s">
        <v>357</v>
      </c>
      <c r="B95" s="8" t="s">
        <v>313</v>
      </c>
      <c r="C95" s="2" t="s">
        <v>60</v>
      </c>
      <c r="D95" s="2"/>
      <c r="E95" s="21"/>
      <c r="F95" s="2"/>
      <c r="G95" s="2"/>
      <c r="H95" s="24"/>
      <c r="I95" s="24"/>
      <c r="J95" s="2"/>
      <c r="K95" s="2"/>
      <c r="L95" s="21"/>
      <c r="M95" s="21"/>
      <c r="N95" s="21"/>
      <c r="O95" s="2"/>
      <c r="P95" s="2"/>
      <c r="Q95" s="21"/>
      <c r="R95" s="38"/>
      <c r="S95" s="2"/>
      <c r="T95" s="2"/>
      <c r="U95" s="38"/>
      <c r="V95" s="38"/>
      <c r="W95" s="38"/>
      <c r="X95" s="2"/>
      <c r="Y95" s="2"/>
      <c r="Z95" s="45"/>
      <c r="AA95" s="45"/>
      <c r="AB95" s="51"/>
      <c r="AC95" s="45"/>
      <c r="AD95" s="38"/>
      <c r="AE95" s="38"/>
      <c r="AF95" s="38"/>
      <c r="AG95" s="2"/>
      <c r="AH95" s="2"/>
      <c r="AI95" s="38"/>
    </row>
    <row r="96" spans="1:35" ht="15.75" x14ac:dyDescent="0.25">
      <c r="A96" s="20" t="s">
        <v>54</v>
      </c>
      <c r="B96" s="11" t="s">
        <v>316</v>
      </c>
      <c r="C96" s="11" t="s">
        <v>55</v>
      </c>
      <c r="D96" s="11"/>
      <c r="E96" s="20"/>
      <c r="F96" s="64">
        <v>8050</v>
      </c>
      <c r="G96" s="11"/>
      <c r="H96" s="63"/>
      <c r="I96" s="63"/>
      <c r="J96" s="11"/>
      <c r="K96" s="11"/>
      <c r="L96" s="20"/>
      <c r="M96" s="20"/>
      <c r="N96" s="20"/>
      <c r="O96" s="11"/>
      <c r="P96" s="11"/>
      <c r="Q96" s="20"/>
      <c r="R96" s="64"/>
      <c r="S96" s="11"/>
      <c r="T96" s="11"/>
      <c r="U96" s="64"/>
      <c r="V96" s="64"/>
      <c r="W96" s="64"/>
      <c r="X96" s="11"/>
      <c r="Y96" s="11"/>
      <c r="Z96" s="65"/>
      <c r="AA96" s="65"/>
      <c r="AB96" s="50"/>
      <c r="AC96" s="65"/>
      <c r="AD96" s="64"/>
      <c r="AE96" s="64"/>
      <c r="AF96" s="64"/>
      <c r="AG96" s="70">
        <v>10000</v>
      </c>
      <c r="AH96" s="11"/>
      <c r="AI96" s="64"/>
    </row>
    <row r="97" spans="1:35" ht="15.75" x14ac:dyDescent="0.25">
      <c r="A97" s="20" t="s">
        <v>56</v>
      </c>
      <c r="B97" s="11" t="s">
        <v>317</v>
      </c>
      <c r="C97" s="11" t="s">
        <v>57</v>
      </c>
      <c r="D97" s="11"/>
      <c r="E97" s="20"/>
      <c r="F97" s="64">
        <v>3064</v>
      </c>
      <c r="G97" s="11"/>
      <c r="H97" s="63"/>
      <c r="I97" s="63"/>
      <c r="J97" s="11"/>
      <c r="K97" s="11"/>
      <c r="L97" s="20"/>
      <c r="M97" s="20"/>
      <c r="N97" s="20"/>
      <c r="O97" s="11"/>
      <c r="P97" s="11"/>
      <c r="Q97" s="20"/>
      <c r="R97" s="64"/>
      <c r="S97" s="11"/>
      <c r="T97" s="11"/>
      <c r="U97" s="64"/>
      <c r="V97" s="64"/>
      <c r="W97" s="64"/>
      <c r="X97" s="11"/>
      <c r="Y97" s="11"/>
      <c r="Z97" s="65"/>
      <c r="AA97" s="65"/>
      <c r="AB97" s="50"/>
      <c r="AC97" s="65"/>
      <c r="AD97" s="64"/>
      <c r="AE97" s="64"/>
      <c r="AF97" s="64"/>
      <c r="AG97" s="70">
        <v>3500</v>
      </c>
      <c r="AH97" s="11"/>
      <c r="AI97" s="64"/>
    </row>
    <row r="98" spans="1:35" ht="15.75" x14ac:dyDescent="0.25">
      <c r="A98" s="2" t="s">
        <v>358</v>
      </c>
      <c r="B98" s="8" t="s">
        <v>314</v>
      </c>
      <c r="C98" s="2" t="s">
        <v>33</v>
      </c>
      <c r="D98" s="2"/>
      <c r="E98" s="21"/>
      <c r="F98" s="2"/>
      <c r="G98" s="2"/>
      <c r="H98" s="24"/>
      <c r="I98" s="24"/>
      <c r="J98" s="2"/>
      <c r="K98" s="2"/>
      <c r="L98" s="21"/>
      <c r="M98" s="21"/>
      <c r="N98" s="21"/>
      <c r="O98" s="2"/>
      <c r="P98" s="2"/>
      <c r="Q98" s="21"/>
      <c r="R98" s="38"/>
      <c r="S98" s="2"/>
      <c r="T98" s="2"/>
      <c r="U98" s="38"/>
      <c r="V98" s="38"/>
      <c r="W98" s="38"/>
      <c r="X98" s="2"/>
      <c r="Y98" s="2"/>
      <c r="Z98" s="45"/>
      <c r="AA98" s="45"/>
      <c r="AB98" s="51"/>
      <c r="AC98" s="45"/>
      <c r="AD98" s="38"/>
      <c r="AE98" s="38"/>
      <c r="AF98" s="38"/>
      <c r="AG98" s="2"/>
      <c r="AH98" s="2"/>
      <c r="AI98" s="38"/>
    </row>
    <row r="99" spans="1:35" ht="15.75" x14ac:dyDescent="0.25">
      <c r="A99" s="20" t="s">
        <v>34</v>
      </c>
      <c r="B99" s="11" t="s">
        <v>318</v>
      </c>
      <c r="C99" s="11" t="s">
        <v>35</v>
      </c>
      <c r="D99" s="11"/>
      <c r="E99" s="20"/>
      <c r="F99" s="11"/>
      <c r="G99" s="11"/>
      <c r="H99" s="64">
        <v>800</v>
      </c>
      <c r="I99" s="64"/>
      <c r="J99" s="11"/>
      <c r="K99" s="11"/>
      <c r="L99" s="20"/>
      <c r="M99" s="20"/>
      <c r="N99" s="20"/>
      <c r="O99" s="11"/>
      <c r="P99" s="11"/>
      <c r="Q99" s="20"/>
      <c r="R99" s="64">
        <v>650</v>
      </c>
      <c r="S99" s="11"/>
      <c r="T99" s="11"/>
      <c r="U99" s="64"/>
      <c r="V99" s="64"/>
      <c r="W99" s="64"/>
      <c r="X99" s="11"/>
      <c r="Y99" s="11"/>
      <c r="Z99" s="65">
        <v>800</v>
      </c>
      <c r="AA99" s="65"/>
      <c r="AB99" s="50"/>
      <c r="AC99" s="65"/>
      <c r="AD99" s="64"/>
      <c r="AE99" s="64"/>
      <c r="AF99" s="64"/>
      <c r="AG99" s="11"/>
      <c r="AH99" s="11"/>
      <c r="AI99" s="64"/>
    </row>
    <row r="100" spans="1:35" ht="15.75" x14ac:dyDescent="0.25">
      <c r="A100" s="2" t="s">
        <v>359</v>
      </c>
      <c r="B100" s="8" t="s">
        <v>315</v>
      </c>
      <c r="C100" s="9" t="s">
        <v>36</v>
      </c>
      <c r="D100" s="9"/>
      <c r="E100" s="33"/>
      <c r="F100" s="9"/>
      <c r="G100" s="9"/>
      <c r="H100" s="27"/>
      <c r="I100" s="27"/>
      <c r="J100" s="9"/>
      <c r="K100" s="9"/>
      <c r="L100" s="33"/>
      <c r="M100" s="33"/>
      <c r="N100" s="33"/>
      <c r="O100" s="9"/>
      <c r="P100" s="9"/>
      <c r="Q100" s="33"/>
      <c r="R100" s="41"/>
      <c r="S100" s="9"/>
      <c r="T100" s="9"/>
      <c r="U100" s="41"/>
      <c r="V100" s="41"/>
      <c r="W100" s="41"/>
      <c r="X100" s="9"/>
      <c r="Y100" s="9"/>
      <c r="Z100" s="46"/>
      <c r="AA100" s="46"/>
      <c r="AB100" s="55"/>
      <c r="AC100" s="46"/>
      <c r="AD100" s="41"/>
      <c r="AE100" s="41"/>
      <c r="AF100" s="41"/>
      <c r="AG100" s="9"/>
      <c r="AH100" s="9"/>
      <c r="AI100" s="41"/>
    </row>
    <row r="101" spans="1:35" ht="15.75" x14ac:dyDescent="0.25">
      <c r="A101" s="20" t="s">
        <v>37</v>
      </c>
      <c r="B101" s="11" t="s">
        <v>319</v>
      </c>
      <c r="C101" s="11" t="s">
        <v>38</v>
      </c>
      <c r="D101" s="14"/>
      <c r="E101" s="82"/>
      <c r="F101" s="14"/>
      <c r="G101" s="14"/>
      <c r="H101" s="69">
        <v>6200</v>
      </c>
      <c r="I101" s="69"/>
      <c r="J101" s="14"/>
      <c r="K101" s="14"/>
      <c r="L101" s="82"/>
      <c r="M101" s="82"/>
      <c r="N101" s="82"/>
      <c r="O101" s="14"/>
      <c r="P101" s="14"/>
      <c r="Q101" s="69">
        <v>6500</v>
      </c>
      <c r="R101" s="69">
        <v>5200</v>
      </c>
      <c r="S101" s="14"/>
      <c r="T101" s="14"/>
      <c r="U101" s="69"/>
      <c r="V101" s="69"/>
      <c r="W101" s="69"/>
      <c r="X101" s="14"/>
      <c r="Y101" s="14"/>
      <c r="Z101" s="81"/>
      <c r="AA101" s="81"/>
      <c r="AB101" s="53"/>
      <c r="AC101" s="81"/>
      <c r="AD101" s="69"/>
      <c r="AE101" s="69"/>
      <c r="AF101" s="69"/>
      <c r="AG101" s="14"/>
      <c r="AH101" s="14"/>
      <c r="AI101" s="69"/>
    </row>
    <row r="102" spans="1:35" ht="15.75" x14ac:dyDescent="0.25">
      <c r="A102" s="104" t="s">
        <v>360</v>
      </c>
      <c r="B102" s="106" t="s">
        <v>320</v>
      </c>
      <c r="C102" s="104" t="s">
        <v>39</v>
      </c>
      <c r="D102" s="2"/>
      <c r="E102" s="21"/>
      <c r="F102" s="2"/>
      <c r="G102" s="2"/>
      <c r="H102" s="24"/>
      <c r="I102" s="24"/>
      <c r="J102" s="2"/>
      <c r="K102" s="2"/>
      <c r="L102" s="21"/>
      <c r="M102" s="21"/>
      <c r="N102" s="21"/>
      <c r="O102" s="2"/>
      <c r="P102" s="2"/>
      <c r="Q102" s="21"/>
      <c r="R102" s="38"/>
      <c r="S102" s="2"/>
      <c r="T102" s="2"/>
      <c r="U102" s="38"/>
      <c r="V102" s="38"/>
      <c r="W102" s="38"/>
      <c r="X102" s="2"/>
      <c r="Y102" s="2"/>
      <c r="Z102" s="45"/>
      <c r="AA102" s="45"/>
      <c r="AB102" s="51"/>
      <c r="AC102" s="45"/>
      <c r="AD102" s="38"/>
      <c r="AE102" s="38"/>
      <c r="AF102" s="38"/>
      <c r="AG102" s="2"/>
      <c r="AH102" s="2"/>
      <c r="AI102" s="38"/>
    </row>
    <row r="103" spans="1:35" ht="15.75" x14ac:dyDescent="0.25">
      <c r="A103" s="106" t="s">
        <v>40</v>
      </c>
      <c r="B103" s="106" t="s">
        <v>158</v>
      </c>
      <c r="C103" s="104" t="s">
        <v>41</v>
      </c>
      <c r="D103" s="2"/>
      <c r="E103" s="21"/>
      <c r="F103" s="2"/>
      <c r="G103" s="2"/>
      <c r="H103" s="24"/>
      <c r="I103" s="24"/>
      <c r="J103" s="2"/>
      <c r="K103" s="2"/>
      <c r="L103" s="21"/>
      <c r="M103" s="21"/>
      <c r="N103" s="21"/>
      <c r="O103" s="2"/>
      <c r="P103" s="2"/>
      <c r="Q103" s="21"/>
      <c r="R103" s="38"/>
      <c r="S103" s="2"/>
      <c r="T103" s="2"/>
      <c r="U103" s="38"/>
      <c r="V103" s="38"/>
      <c r="W103" s="38"/>
      <c r="X103" s="2"/>
      <c r="Y103" s="2"/>
      <c r="Z103" s="45"/>
      <c r="AA103" s="45"/>
      <c r="AB103" s="51"/>
      <c r="AC103" s="45"/>
      <c r="AD103" s="38"/>
      <c r="AE103" s="57"/>
      <c r="AF103" s="57"/>
      <c r="AG103" s="2"/>
      <c r="AH103" s="2"/>
      <c r="AI103" s="38"/>
    </row>
    <row r="104" spans="1:35" ht="15.75" x14ac:dyDescent="0.25">
      <c r="A104" s="20" t="s">
        <v>42</v>
      </c>
      <c r="B104" s="11" t="s">
        <v>206</v>
      </c>
      <c r="C104" s="11" t="s">
        <v>43</v>
      </c>
      <c r="D104" s="11"/>
      <c r="E104" s="20"/>
      <c r="F104" s="11"/>
      <c r="G104" s="11"/>
      <c r="H104" s="63"/>
      <c r="I104" s="63"/>
      <c r="J104" s="11"/>
      <c r="K104" s="11"/>
      <c r="L104" s="20"/>
      <c r="M104" s="64"/>
      <c r="N104" s="64"/>
      <c r="O104" s="11"/>
      <c r="P104" s="11"/>
      <c r="Q104" s="20"/>
      <c r="R104" s="64">
        <v>1275</v>
      </c>
      <c r="S104" s="11"/>
      <c r="T104" s="11"/>
      <c r="U104" s="64">
        <v>1989</v>
      </c>
      <c r="V104" s="64"/>
      <c r="W104" s="64"/>
      <c r="X104" s="11"/>
      <c r="Y104" s="11"/>
      <c r="Z104" s="65"/>
      <c r="AA104" s="65"/>
      <c r="AB104" s="50"/>
      <c r="AC104" s="65"/>
      <c r="AD104" s="83"/>
      <c r="AE104" s="69"/>
      <c r="AF104" s="84"/>
      <c r="AG104" s="85"/>
      <c r="AH104" s="11"/>
      <c r="AI104" s="64"/>
    </row>
    <row r="105" spans="1:35" ht="15.75" x14ac:dyDescent="0.25">
      <c r="A105" s="106" t="s">
        <v>58</v>
      </c>
      <c r="B105" s="106" t="s">
        <v>159</v>
      </c>
      <c r="C105" s="104" t="s">
        <v>59</v>
      </c>
      <c r="D105" s="2"/>
      <c r="E105" s="21"/>
      <c r="F105" s="2"/>
      <c r="G105" s="2"/>
      <c r="H105" s="24"/>
      <c r="I105" s="24"/>
      <c r="J105" s="2"/>
      <c r="K105" s="2"/>
      <c r="L105" s="21"/>
      <c r="M105" s="38"/>
      <c r="N105" s="38"/>
      <c r="O105" s="2"/>
      <c r="P105" s="2"/>
      <c r="Q105" s="21"/>
      <c r="R105" s="38"/>
      <c r="S105" s="2"/>
      <c r="T105" s="2"/>
      <c r="U105" s="38"/>
      <c r="V105" s="38"/>
      <c r="W105" s="38"/>
      <c r="X105" s="2"/>
      <c r="Y105" s="2"/>
      <c r="Z105" s="45"/>
      <c r="AA105" s="45"/>
      <c r="AB105" s="51"/>
      <c r="AC105" s="45"/>
      <c r="AD105" s="38"/>
      <c r="AE105" s="41"/>
      <c r="AF105" s="41"/>
      <c r="AG105" s="2"/>
      <c r="AH105" s="2"/>
      <c r="AI105" s="38"/>
    </row>
    <row r="106" spans="1:35" ht="15.75" x14ac:dyDescent="0.25">
      <c r="A106" s="20" t="s">
        <v>44</v>
      </c>
      <c r="B106" s="11" t="s">
        <v>207</v>
      </c>
      <c r="C106" s="11" t="s">
        <v>45</v>
      </c>
      <c r="D106" s="11"/>
      <c r="E106" s="20"/>
      <c r="F106" s="11"/>
      <c r="G106" s="11"/>
      <c r="H106" s="63"/>
      <c r="I106" s="63"/>
      <c r="J106" s="11"/>
      <c r="K106" s="11"/>
      <c r="L106" s="20"/>
      <c r="M106" s="64">
        <v>10.76</v>
      </c>
      <c r="N106" s="64"/>
      <c r="O106" s="11"/>
      <c r="P106" s="11"/>
      <c r="Q106" s="20"/>
      <c r="R106" s="64">
        <v>9.8000000000000007</v>
      </c>
      <c r="S106" s="11"/>
      <c r="T106" s="11"/>
      <c r="U106" s="64">
        <v>14.04</v>
      </c>
      <c r="V106" s="64"/>
      <c r="W106" s="64"/>
      <c r="X106" s="11"/>
      <c r="Y106" s="11"/>
      <c r="Z106" s="65"/>
      <c r="AA106" s="65"/>
      <c r="AB106" s="50"/>
      <c r="AC106" s="65"/>
      <c r="AD106" s="64"/>
      <c r="AE106" s="69">
        <v>10.76</v>
      </c>
      <c r="AF106" s="69"/>
      <c r="AG106" s="11"/>
      <c r="AH106" s="11"/>
      <c r="AI106" s="64"/>
    </row>
    <row r="107" spans="1:35" ht="15.75" x14ac:dyDescent="0.25">
      <c r="A107" s="104" t="s">
        <v>46</v>
      </c>
      <c r="B107" s="104" t="s">
        <v>160</v>
      </c>
      <c r="C107" s="104" t="s">
        <v>47</v>
      </c>
      <c r="D107" s="2"/>
      <c r="E107" s="21"/>
      <c r="F107" s="2"/>
      <c r="G107" s="2"/>
      <c r="H107" s="24"/>
      <c r="I107" s="24"/>
      <c r="J107" s="2"/>
      <c r="K107" s="2"/>
      <c r="L107" s="21"/>
      <c r="M107" s="38"/>
      <c r="N107" s="38"/>
      <c r="O107" s="2"/>
      <c r="P107" s="2"/>
      <c r="Q107" s="21"/>
      <c r="R107" s="38"/>
      <c r="S107" s="2"/>
      <c r="T107" s="2"/>
      <c r="U107" s="38"/>
      <c r="V107" s="38"/>
      <c r="W107" s="38"/>
      <c r="X107" s="2"/>
      <c r="Y107" s="2"/>
      <c r="Z107" s="45"/>
      <c r="AA107" s="45"/>
      <c r="AB107" s="51"/>
      <c r="AC107" s="45"/>
      <c r="AD107" s="38"/>
      <c r="AE107" s="41"/>
      <c r="AF107" s="41"/>
      <c r="AG107" s="2"/>
      <c r="AH107" s="2"/>
      <c r="AI107" s="38"/>
    </row>
    <row r="108" spans="1:35" ht="15.75" x14ac:dyDescent="0.25">
      <c r="A108" s="20" t="s">
        <v>48</v>
      </c>
      <c r="B108" s="11" t="s">
        <v>208</v>
      </c>
      <c r="C108" s="11" t="s">
        <v>49</v>
      </c>
      <c r="D108" s="11"/>
      <c r="E108" s="20"/>
      <c r="F108" s="11"/>
      <c r="G108" s="11"/>
      <c r="H108" s="63"/>
      <c r="I108" s="63"/>
      <c r="J108" s="11"/>
      <c r="K108" s="11"/>
      <c r="L108" s="20"/>
      <c r="M108" s="64">
        <v>487.97</v>
      </c>
      <c r="N108" s="64"/>
      <c r="O108" s="11"/>
      <c r="P108" s="11"/>
      <c r="Q108" s="20"/>
      <c r="R108" s="64">
        <v>408</v>
      </c>
      <c r="S108" s="11"/>
      <c r="T108" s="11"/>
      <c r="U108" s="64">
        <v>636.48</v>
      </c>
      <c r="V108" s="64"/>
      <c r="W108" s="64"/>
      <c r="X108" s="11"/>
      <c r="Y108" s="11"/>
      <c r="Z108" s="65"/>
      <c r="AA108" s="65"/>
      <c r="AB108" s="50"/>
      <c r="AC108" s="65"/>
      <c r="AD108" s="64"/>
      <c r="AE108" s="69">
        <v>487.97</v>
      </c>
      <c r="AF108" s="69"/>
      <c r="AG108" s="11"/>
      <c r="AH108" s="11"/>
      <c r="AI108" s="64"/>
    </row>
    <row r="109" spans="1:35" ht="15.75" x14ac:dyDescent="0.25">
      <c r="A109" s="2" t="s">
        <v>361</v>
      </c>
      <c r="B109" s="2" t="s">
        <v>321</v>
      </c>
      <c r="C109" s="107" t="s">
        <v>70</v>
      </c>
      <c r="D109" s="10"/>
      <c r="E109" s="22"/>
      <c r="F109" s="10"/>
      <c r="G109" s="10"/>
      <c r="H109" s="25"/>
      <c r="I109" s="25"/>
      <c r="J109" s="10"/>
      <c r="K109" s="10"/>
      <c r="L109" s="22"/>
      <c r="M109" s="22"/>
      <c r="N109" s="22"/>
      <c r="O109" s="10"/>
      <c r="P109" s="10"/>
      <c r="Q109" s="22"/>
      <c r="R109" s="37"/>
      <c r="S109" s="10"/>
      <c r="T109" s="10"/>
      <c r="U109" s="37"/>
      <c r="V109" s="37"/>
      <c r="W109" s="37"/>
      <c r="X109" s="10"/>
      <c r="Y109" s="10"/>
      <c r="Z109" s="45"/>
      <c r="AA109" s="45"/>
      <c r="AB109" s="52"/>
      <c r="AC109" s="45"/>
      <c r="AD109" s="37"/>
      <c r="AE109" s="37"/>
      <c r="AF109" s="37"/>
      <c r="AG109" s="10"/>
      <c r="AH109" s="10"/>
      <c r="AI109" s="37"/>
    </row>
    <row r="110" spans="1:35" ht="15.75" x14ac:dyDescent="0.25">
      <c r="A110" s="11" t="s">
        <v>272</v>
      </c>
      <c r="B110" s="11" t="s">
        <v>209</v>
      </c>
      <c r="C110" s="15" t="s">
        <v>71</v>
      </c>
      <c r="D110" s="11"/>
      <c r="E110" s="20"/>
      <c r="F110" s="11"/>
      <c r="G110" s="11"/>
      <c r="H110" s="63"/>
      <c r="I110" s="63"/>
      <c r="J110" s="11"/>
      <c r="K110" s="11"/>
      <c r="L110" s="20"/>
      <c r="M110" s="20"/>
      <c r="N110" s="20"/>
      <c r="O110" s="11"/>
      <c r="P110" s="11"/>
      <c r="Q110" s="20"/>
      <c r="R110" s="64"/>
      <c r="S110" s="11"/>
      <c r="T110" s="11"/>
      <c r="U110" s="64"/>
      <c r="V110" s="86">
        <v>39500</v>
      </c>
      <c r="W110" s="64"/>
      <c r="X110" s="11"/>
      <c r="Y110" s="11"/>
      <c r="Z110" s="65"/>
      <c r="AA110" s="65"/>
      <c r="AB110" s="50"/>
      <c r="AC110" s="65"/>
      <c r="AD110" s="64"/>
      <c r="AE110" s="64"/>
      <c r="AF110" s="100">
        <v>39100</v>
      </c>
      <c r="AG110" s="11"/>
      <c r="AH110" s="11"/>
      <c r="AI110" s="64"/>
    </row>
    <row r="111" spans="1:35" ht="15.75" x14ac:dyDescent="0.25">
      <c r="A111" s="11" t="s">
        <v>273</v>
      </c>
      <c r="B111" s="11" t="s">
        <v>210</v>
      </c>
      <c r="C111" s="15" t="s">
        <v>72</v>
      </c>
      <c r="D111" s="11"/>
      <c r="E111" s="20"/>
      <c r="F111" s="11"/>
      <c r="G111" s="11"/>
      <c r="H111" s="63"/>
      <c r="I111" s="63"/>
      <c r="J111" s="11"/>
      <c r="K111" s="11"/>
      <c r="L111" s="20"/>
      <c r="M111" s="20"/>
      <c r="N111" s="20"/>
      <c r="O111" s="11"/>
      <c r="P111" s="11"/>
      <c r="Q111" s="20"/>
      <c r="R111" s="64"/>
      <c r="S111" s="11"/>
      <c r="T111" s="11"/>
      <c r="U111" s="64"/>
      <c r="V111" s="86">
        <v>6700</v>
      </c>
      <c r="W111" s="64"/>
      <c r="X111" s="11"/>
      <c r="Y111" s="11"/>
      <c r="Z111" s="65"/>
      <c r="AA111" s="65"/>
      <c r="AB111" s="50"/>
      <c r="AC111" s="65"/>
      <c r="AD111" s="64"/>
      <c r="AE111" s="64"/>
      <c r="AF111" s="100">
        <v>6500</v>
      </c>
      <c r="AG111" s="11"/>
      <c r="AH111" s="11"/>
      <c r="AI111" s="64"/>
    </row>
    <row r="112" spans="1:35" ht="14.25" customHeight="1" x14ac:dyDescent="0.25">
      <c r="A112" s="11" t="s">
        <v>274</v>
      </c>
      <c r="B112" s="11" t="s">
        <v>211</v>
      </c>
      <c r="C112" s="15" t="s">
        <v>73</v>
      </c>
      <c r="D112" s="11"/>
      <c r="E112" s="20"/>
      <c r="F112" s="11"/>
      <c r="G112" s="11"/>
      <c r="H112" s="63"/>
      <c r="I112" s="63"/>
      <c r="J112" s="11"/>
      <c r="K112" s="11"/>
      <c r="L112" s="20"/>
      <c r="M112" s="20"/>
      <c r="N112" s="20"/>
      <c r="O112" s="11"/>
      <c r="P112" s="11"/>
      <c r="Q112" s="20"/>
      <c r="R112" s="64"/>
      <c r="S112" s="11"/>
      <c r="T112" s="11"/>
      <c r="U112" s="64"/>
      <c r="V112" s="86">
        <v>6770</v>
      </c>
      <c r="W112" s="64"/>
      <c r="X112" s="11"/>
      <c r="Y112" s="11"/>
      <c r="Z112" s="65"/>
      <c r="AA112" s="65"/>
      <c r="AB112" s="50"/>
      <c r="AC112" s="65"/>
      <c r="AD112" s="64"/>
      <c r="AE112" s="64"/>
      <c r="AF112" s="100">
        <v>6610</v>
      </c>
      <c r="AG112" s="11"/>
      <c r="AH112" s="11"/>
      <c r="AI112" s="64"/>
    </row>
    <row r="113" spans="1:35" ht="15.75" x14ac:dyDescent="0.25">
      <c r="A113" s="2" t="s">
        <v>362</v>
      </c>
      <c r="B113" s="2" t="s">
        <v>322</v>
      </c>
      <c r="C113" s="9" t="s">
        <v>65</v>
      </c>
      <c r="D113" s="17"/>
      <c r="E113" s="34"/>
      <c r="F113" s="17"/>
      <c r="G113" s="17"/>
      <c r="H113" s="28"/>
      <c r="I113" s="28"/>
      <c r="J113" s="17"/>
      <c r="K113" s="17"/>
      <c r="L113" s="34"/>
      <c r="M113" s="34"/>
      <c r="N113" s="34"/>
      <c r="O113" s="17"/>
      <c r="P113" s="17"/>
      <c r="Q113" s="34"/>
      <c r="R113" s="36"/>
      <c r="S113" s="17"/>
      <c r="T113" s="17"/>
      <c r="U113" s="36"/>
      <c r="V113" s="36"/>
      <c r="W113" s="36"/>
      <c r="X113" s="17"/>
      <c r="Y113" s="17"/>
      <c r="Z113" s="46"/>
      <c r="AA113" s="46"/>
      <c r="AB113" s="54"/>
      <c r="AC113" s="46"/>
      <c r="AD113" s="36"/>
      <c r="AE113" s="36"/>
      <c r="AF113" s="36"/>
      <c r="AG113" s="17"/>
      <c r="AH113" s="17"/>
      <c r="AI113" s="36"/>
    </row>
    <row r="114" spans="1:35" ht="15.75" x14ac:dyDescent="0.25">
      <c r="A114" s="11" t="s">
        <v>275</v>
      </c>
      <c r="B114" s="11" t="s">
        <v>212</v>
      </c>
      <c r="C114" s="11" t="s">
        <v>66</v>
      </c>
      <c r="D114" s="87"/>
      <c r="E114" s="89"/>
      <c r="F114" s="87"/>
      <c r="G114" s="87"/>
      <c r="H114" s="88"/>
      <c r="I114" s="88"/>
      <c r="J114" s="87"/>
      <c r="K114" s="87"/>
      <c r="L114" s="89"/>
      <c r="M114" s="89"/>
      <c r="N114" s="89"/>
      <c r="O114" s="87"/>
      <c r="P114" s="87"/>
      <c r="Q114" s="89"/>
      <c r="R114" s="69"/>
      <c r="S114" s="87"/>
      <c r="T114" s="87"/>
      <c r="U114" s="69"/>
      <c r="V114" s="69">
        <v>2000</v>
      </c>
      <c r="W114" s="69"/>
      <c r="X114" s="87"/>
      <c r="Y114" s="87"/>
      <c r="Z114" s="81"/>
      <c r="AA114" s="81"/>
      <c r="AB114" s="53"/>
      <c r="AC114" s="81"/>
      <c r="AD114" s="69"/>
      <c r="AE114" s="69"/>
      <c r="AF114" s="101">
        <v>2120</v>
      </c>
      <c r="AG114" s="87"/>
      <c r="AH114" s="87"/>
      <c r="AI114" s="69"/>
    </row>
    <row r="115" spans="1:35" ht="15.75" x14ac:dyDescent="0.25">
      <c r="A115" s="11" t="s">
        <v>276</v>
      </c>
      <c r="B115" s="11" t="s">
        <v>213</v>
      </c>
      <c r="C115" s="11" t="s">
        <v>67</v>
      </c>
      <c r="D115" s="87"/>
      <c r="E115" s="89"/>
      <c r="F115" s="87"/>
      <c r="G115" s="87"/>
      <c r="H115" s="88"/>
      <c r="I115" s="88"/>
      <c r="J115" s="87"/>
      <c r="K115" s="87"/>
      <c r="L115" s="89"/>
      <c r="M115" s="89"/>
      <c r="N115" s="89"/>
      <c r="O115" s="87"/>
      <c r="P115" s="87"/>
      <c r="Q115" s="89"/>
      <c r="R115" s="69"/>
      <c r="S115" s="87"/>
      <c r="T115" s="87"/>
      <c r="U115" s="69"/>
      <c r="V115" s="69">
        <v>3000</v>
      </c>
      <c r="W115" s="69"/>
      <c r="X115" s="87"/>
      <c r="Y115" s="87"/>
      <c r="Z115" s="81"/>
      <c r="AA115" s="81"/>
      <c r="AB115" s="53"/>
      <c r="AC115" s="81"/>
      <c r="AD115" s="69"/>
      <c r="AE115" s="69"/>
      <c r="AF115" s="101">
        <v>3230</v>
      </c>
      <c r="AG115" s="87"/>
      <c r="AH115" s="87"/>
      <c r="AI115" s="69"/>
    </row>
    <row r="116" spans="1:35" ht="15.75" x14ac:dyDescent="0.25">
      <c r="A116" s="11" t="s">
        <v>277</v>
      </c>
      <c r="B116" s="11" t="s">
        <v>214</v>
      </c>
      <c r="C116" s="11" t="s">
        <v>68</v>
      </c>
      <c r="D116" s="87"/>
      <c r="E116" s="89"/>
      <c r="F116" s="87"/>
      <c r="G116" s="87"/>
      <c r="H116" s="88"/>
      <c r="I116" s="88"/>
      <c r="J116" s="87"/>
      <c r="K116" s="87"/>
      <c r="L116" s="89"/>
      <c r="M116" s="89"/>
      <c r="N116" s="89"/>
      <c r="O116" s="87"/>
      <c r="P116" s="87"/>
      <c r="Q116" s="89"/>
      <c r="R116" s="69"/>
      <c r="S116" s="87"/>
      <c r="T116" s="87"/>
      <c r="U116" s="69"/>
      <c r="V116" s="69">
        <v>4000</v>
      </c>
      <c r="W116" s="69"/>
      <c r="X116" s="87"/>
      <c r="Y116" s="87"/>
      <c r="Z116" s="81"/>
      <c r="AA116" s="81"/>
      <c r="AB116" s="53"/>
      <c r="AC116" s="81"/>
      <c r="AD116" s="69"/>
      <c r="AE116" s="69"/>
      <c r="AF116" s="101">
        <v>4130</v>
      </c>
      <c r="AG116" s="87"/>
      <c r="AH116" s="87"/>
      <c r="AI116" s="69"/>
    </row>
    <row r="117" spans="1:35" ht="15.75" x14ac:dyDescent="0.25">
      <c r="A117" s="11" t="s">
        <v>278</v>
      </c>
      <c r="B117" s="11" t="s">
        <v>215</v>
      </c>
      <c r="C117" s="11" t="s">
        <v>69</v>
      </c>
      <c r="D117" s="87"/>
      <c r="E117" s="89"/>
      <c r="F117" s="87"/>
      <c r="G117" s="87"/>
      <c r="H117" s="88"/>
      <c r="I117" s="88"/>
      <c r="J117" s="87"/>
      <c r="K117" s="87"/>
      <c r="L117" s="89"/>
      <c r="M117" s="89"/>
      <c r="N117" s="89"/>
      <c r="O117" s="87"/>
      <c r="P117" s="87"/>
      <c r="Q117" s="89"/>
      <c r="R117" s="69"/>
      <c r="S117" s="87"/>
      <c r="T117" s="87"/>
      <c r="U117" s="69"/>
      <c r="V117" s="69">
        <v>5000</v>
      </c>
      <c r="W117" s="69"/>
      <c r="X117" s="87"/>
      <c r="Y117" s="87"/>
      <c r="Z117" s="81"/>
      <c r="AA117" s="81"/>
      <c r="AB117" s="53"/>
      <c r="AC117" s="81"/>
      <c r="AD117" s="69"/>
      <c r="AE117" s="69"/>
      <c r="AF117" s="101">
        <v>5120</v>
      </c>
      <c r="AG117" s="87"/>
      <c r="AH117" s="87"/>
      <c r="AI117" s="69"/>
    </row>
    <row r="118" spans="1:35" ht="15.75" x14ac:dyDescent="0.25">
      <c r="A118" s="2" t="s">
        <v>363</v>
      </c>
      <c r="B118" s="2" t="s">
        <v>323</v>
      </c>
      <c r="C118" s="2" t="s">
        <v>87</v>
      </c>
      <c r="D118" s="17"/>
      <c r="E118" s="34"/>
      <c r="F118" s="17"/>
      <c r="G118" s="17"/>
      <c r="H118" s="28"/>
      <c r="I118" s="28"/>
      <c r="J118" s="17"/>
      <c r="K118" s="17"/>
      <c r="L118" s="34"/>
      <c r="M118" s="34"/>
      <c r="N118" s="34"/>
      <c r="O118" s="17"/>
      <c r="P118" s="17"/>
      <c r="Q118" s="34"/>
      <c r="R118" s="36"/>
      <c r="S118" s="17"/>
      <c r="T118" s="17"/>
      <c r="U118" s="36"/>
      <c r="V118" s="36"/>
      <c r="W118" s="36"/>
      <c r="X118" s="17"/>
      <c r="Y118" s="17"/>
      <c r="Z118" s="46"/>
      <c r="AA118" s="46"/>
      <c r="AB118" s="54"/>
      <c r="AC118" s="46"/>
      <c r="AD118" s="36"/>
      <c r="AE118" s="36"/>
      <c r="AF118" s="36"/>
      <c r="AG118" s="17"/>
      <c r="AH118" s="17"/>
      <c r="AI118" s="36"/>
    </row>
    <row r="119" spans="1:35" ht="15.75" x14ac:dyDescent="0.25">
      <c r="A119" s="11" t="s">
        <v>279</v>
      </c>
      <c r="B119" s="11" t="s">
        <v>216</v>
      </c>
      <c r="C119" s="15" t="s">
        <v>86</v>
      </c>
      <c r="D119" s="87"/>
      <c r="E119" s="89"/>
      <c r="F119" s="87"/>
      <c r="G119" s="87"/>
      <c r="H119" s="69">
        <v>1350</v>
      </c>
      <c r="I119" s="69"/>
      <c r="J119" s="87"/>
      <c r="K119" s="87"/>
      <c r="L119" s="89"/>
      <c r="M119" s="89"/>
      <c r="N119" s="89"/>
      <c r="O119" s="87"/>
      <c r="P119" s="87"/>
      <c r="Q119" s="89"/>
      <c r="R119" s="69">
        <v>1200</v>
      </c>
      <c r="S119" s="87"/>
      <c r="T119" s="87"/>
      <c r="U119" s="69"/>
      <c r="V119" s="69"/>
      <c r="W119" s="69"/>
      <c r="X119" s="87"/>
      <c r="Y119" s="87"/>
      <c r="Z119" s="81"/>
      <c r="AA119" s="81"/>
      <c r="AB119" s="53"/>
      <c r="AC119" s="81"/>
      <c r="AD119" s="69"/>
      <c r="AE119" s="69"/>
      <c r="AF119" s="69"/>
      <c r="AG119" s="87"/>
      <c r="AH119" s="87"/>
      <c r="AI119" s="69"/>
    </row>
    <row r="120" spans="1:35" ht="15.75" x14ac:dyDescent="0.25">
      <c r="A120" s="2" t="s">
        <v>364</v>
      </c>
      <c r="B120" s="2" t="s">
        <v>324</v>
      </c>
      <c r="C120" s="2" t="s">
        <v>108</v>
      </c>
      <c r="D120" s="19"/>
      <c r="E120" s="35"/>
      <c r="F120" s="19"/>
      <c r="G120" s="19"/>
      <c r="H120" s="29"/>
      <c r="I120" s="29"/>
      <c r="J120" s="19"/>
      <c r="K120" s="19"/>
      <c r="L120" s="35"/>
      <c r="M120" s="35"/>
      <c r="N120" s="35"/>
      <c r="O120" s="19"/>
      <c r="P120" s="19"/>
      <c r="Q120" s="35"/>
      <c r="R120" s="42"/>
      <c r="S120" s="19"/>
      <c r="T120" s="19"/>
      <c r="U120" s="42"/>
      <c r="V120" s="42"/>
      <c r="W120" s="42"/>
      <c r="X120" s="19"/>
      <c r="Y120" s="19"/>
      <c r="Z120" s="47"/>
      <c r="AA120" s="47"/>
      <c r="AB120" s="56"/>
      <c r="AC120" s="47"/>
      <c r="AD120" s="42"/>
      <c r="AE120" s="42"/>
      <c r="AF120" s="42"/>
      <c r="AG120" s="19"/>
      <c r="AH120" s="19"/>
      <c r="AI120" s="42"/>
    </row>
    <row r="121" spans="1:35" ht="15.75" x14ac:dyDescent="0.25">
      <c r="A121" s="14" t="s">
        <v>280</v>
      </c>
      <c r="B121" s="14" t="s">
        <v>217</v>
      </c>
      <c r="C121" s="16" t="s">
        <v>109</v>
      </c>
      <c r="D121" s="75"/>
      <c r="E121" s="77"/>
      <c r="F121" s="75"/>
      <c r="G121" s="75"/>
      <c r="H121" s="76"/>
      <c r="I121" s="76"/>
      <c r="J121" s="75"/>
      <c r="K121" s="75"/>
      <c r="L121" s="77"/>
      <c r="M121" s="77"/>
      <c r="N121" s="77"/>
      <c r="O121" s="75"/>
      <c r="P121" s="75"/>
      <c r="Q121" s="69">
        <v>23760</v>
      </c>
      <c r="R121" s="69">
        <v>23760</v>
      </c>
      <c r="S121" s="75"/>
      <c r="T121" s="90">
        <v>23760</v>
      </c>
      <c r="U121" s="79"/>
      <c r="V121" s="79"/>
      <c r="W121" s="79"/>
      <c r="X121" s="75"/>
      <c r="Y121" s="69">
        <v>23760</v>
      </c>
      <c r="Z121" s="81">
        <v>23760</v>
      </c>
      <c r="AA121" s="81"/>
      <c r="AB121" s="53"/>
      <c r="AC121" s="81"/>
      <c r="AD121" s="69"/>
      <c r="AE121" s="69"/>
      <c r="AF121" s="69"/>
      <c r="AG121" s="75"/>
      <c r="AH121" s="75"/>
      <c r="AI121" s="69"/>
    </row>
    <row r="122" spans="1:35" ht="15.75" x14ac:dyDescent="0.25">
      <c r="A122" s="2" t="s">
        <v>365</v>
      </c>
      <c r="B122" s="2" t="s">
        <v>325</v>
      </c>
      <c r="C122" s="2" t="s">
        <v>110</v>
      </c>
      <c r="D122" s="19"/>
      <c r="E122" s="35"/>
      <c r="F122" s="19"/>
      <c r="G122" s="19"/>
      <c r="H122" s="29"/>
      <c r="I122" s="29"/>
      <c r="J122" s="19"/>
      <c r="K122" s="19"/>
      <c r="L122" s="35"/>
      <c r="M122" s="35"/>
      <c r="N122" s="35"/>
      <c r="O122" s="19"/>
      <c r="P122" s="19"/>
      <c r="Q122" s="35"/>
      <c r="R122" s="42"/>
      <c r="S122" s="19"/>
      <c r="T122" s="19"/>
      <c r="U122" s="42"/>
      <c r="V122" s="42"/>
      <c r="W122" s="42"/>
      <c r="X122" s="19"/>
      <c r="Y122" s="42"/>
      <c r="Z122" s="47"/>
      <c r="AA122" s="47"/>
      <c r="AB122" s="56"/>
      <c r="AC122" s="47"/>
      <c r="AD122" s="42"/>
      <c r="AE122" s="42"/>
      <c r="AF122" s="42"/>
      <c r="AG122" s="19"/>
      <c r="AH122" s="19"/>
      <c r="AI122" s="42"/>
    </row>
    <row r="123" spans="1:35" ht="15.75" x14ac:dyDescent="0.25">
      <c r="A123" s="14" t="s">
        <v>281</v>
      </c>
      <c r="B123" s="14" t="s">
        <v>218</v>
      </c>
      <c r="C123" s="16" t="s">
        <v>111</v>
      </c>
      <c r="D123" s="75"/>
      <c r="E123" s="77"/>
      <c r="F123" s="75"/>
      <c r="G123" s="75"/>
      <c r="H123" s="76"/>
      <c r="I123" s="76"/>
      <c r="J123" s="75"/>
      <c r="K123" s="69">
        <v>475</v>
      </c>
      <c r="L123" s="77"/>
      <c r="M123" s="77"/>
      <c r="N123" s="77"/>
      <c r="O123" s="75"/>
      <c r="P123" s="75"/>
      <c r="Q123" s="77"/>
      <c r="R123" s="78"/>
      <c r="S123" s="75"/>
      <c r="T123" s="75"/>
      <c r="U123" s="79"/>
      <c r="V123" s="79"/>
      <c r="W123" s="79"/>
      <c r="X123" s="75"/>
      <c r="Y123" s="69"/>
      <c r="Z123" s="80"/>
      <c r="AA123" s="80"/>
      <c r="AB123" s="53"/>
      <c r="AC123" s="81"/>
      <c r="AD123" s="69"/>
      <c r="AE123" s="69">
        <v>490</v>
      </c>
      <c r="AF123" s="69"/>
      <c r="AG123" s="75"/>
      <c r="AH123" s="75"/>
      <c r="AI123" s="69"/>
    </row>
    <row r="124" spans="1:35" ht="15.75" x14ac:dyDescent="0.25">
      <c r="A124" s="14" t="s">
        <v>282</v>
      </c>
      <c r="B124" s="14" t="s">
        <v>219</v>
      </c>
      <c r="C124" s="16" t="s">
        <v>112</v>
      </c>
      <c r="D124" s="75"/>
      <c r="E124" s="77"/>
      <c r="F124" s="75"/>
      <c r="G124" s="75"/>
      <c r="H124" s="76"/>
      <c r="I124" s="76"/>
      <c r="J124" s="75"/>
      <c r="K124" s="69">
        <v>3480</v>
      </c>
      <c r="L124" s="77"/>
      <c r="M124" s="77"/>
      <c r="N124" s="77"/>
      <c r="O124" s="75"/>
      <c r="P124" s="75"/>
      <c r="Q124" s="77"/>
      <c r="R124" s="78"/>
      <c r="S124" s="75"/>
      <c r="T124" s="75"/>
      <c r="U124" s="79"/>
      <c r="V124" s="79"/>
      <c r="W124" s="79"/>
      <c r="X124" s="75"/>
      <c r="Y124" s="69"/>
      <c r="Z124" s="80"/>
      <c r="AA124" s="80"/>
      <c r="AB124" s="53"/>
      <c r="AC124" s="81"/>
      <c r="AD124" s="69"/>
      <c r="AE124" s="69">
        <v>3600</v>
      </c>
      <c r="AF124" s="69"/>
      <c r="AG124" s="75"/>
      <c r="AH124" s="75"/>
      <c r="AI124" s="69"/>
    </row>
    <row r="125" spans="1:35" ht="15.75" x14ac:dyDescent="0.25">
      <c r="A125" s="2" t="s">
        <v>366</v>
      </c>
      <c r="B125" s="2" t="s">
        <v>326</v>
      </c>
      <c r="C125" s="2" t="s">
        <v>113</v>
      </c>
      <c r="D125" s="19"/>
      <c r="E125" s="35"/>
      <c r="F125" s="19"/>
      <c r="G125" s="19"/>
      <c r="H125" s="29"/>
      <c r="I125" s="29"/>
      <c r="J125" s="19"/>
      <c r="K125" s="19"/>
      <c r="L125" s="35"/>
      <c r="M125" s="35"/>
      <c r="N125" s="35"/>
      <c r="O125" s="19"/>
      <c r="P125" s="19"/>
      <c r="Q125" s="35"/>
      <c r="R125" s="42"/>
      <c r="S125" s="19"/>
      <c r="T125" s="19"/>
      <c r="U125" s="42"/>
      <c r="V125" s="42"/>
      <c r="W125" s="42"/>
      <c r="X125" s="19"/>
      <c r="Y125" s="42"/>
      <c r="Z125" s="47"/>
      <c r="AA125" s="47"/>
      <c r="AB125" s="56"/>
      <c r="AC125" s="47"/>
      <c r="AD125" s="42"/>
      <c r="AE125" s="42"/>
      <c r="AF125" s="42"/>
      <c r="AG125" s="19"/>
      <c r="AH125" s="19"/>
      <c r="AI125" s="42"/>
    </row>
    <row r="126" spans="1:35" ht="15.75" x14ac:dyDescent="0.25">
      <c r="A126" s="14" t="s">
        <v>283</v>
      </c>
      <c r="B126" s="14" t="s">
        <v>220</v>
      </c>
      <c r="C126" s="16" t="s">
        <v>114</v>
      </c>
      <c r="D126" s="75"/>
      <c r="E126" s="77"/>
      <c r="F126" s="75"/>
      <c r="G126" s="75"/>
      <c r="H126" s="76"/>
      <c r="I126" s="76"/>
      <c r="J126" s="75"/>
      <c r="K126" s="75"/>
      <c r="L126" s="77"/>
      <c r="M126" s="77"/>
      <c r="N126" s="77"/>
      <c r="O126" s="64">
        <v>67.5</v>
      </c>
      <c r="P126" s="64"/>
      <c r="Q126" s="77"/>
      <c r="R126" s="78"/>
      <c r="S126" s="75"/>
      <c r="T126" s="75"/>
      <c r="U126" s="79"/>
      <c r="V126" s="79"/>
      <c r="W126" s="79"/>
      <c r="X126" s="75"/>
      <c r="Y126" s="69"/>
      <c r="Z126" s="80"/>
      <c r="AA126" s="80"/>
      <c r="AB126" s="53"/>
      <c r="AC126" s="81"/>
      <c r="AD126" s="69"/>
      <c r="AE126" s="69">
        <v>72</v>
      </c>
      <c r="AF126" s="91"/>
      <c r="AG126" s="75"/>
      <c r="AH126" s="75"/>
      <c r="AI126" s="69"/>
    </row>
    <row r="127" spans="1:35" ht="15.75" x14ac:dyDescent="0.25">
      <c r="A127" s="2" t="s">
        <v>367</v>
      </c>
      <c r="B127" s="2" t="s">
        <v>327</v>
      </c>
      <c r="C127" s="2" t="s">
        <v>115</v>
      </c>
      <c r="D127" s="19"/>
      <c r="E127" s="35"/>
      <c r="F127" s="19"/>
      <c r="G127" s="19"/>
      <c r="H127" s="29"/>
      <c r="I127" s="29"/>
      <c r="J127" s="19"/>
      <c r="K127" s="19"/>
      <c r="L127" s="35"/>
      <c r="M127" s="35"/>
      <c r="N127" s="35"/>
      <c r="O127" s="19"/>
      <c r="P127" s="19"/>
      <c r="Q127" s="35"/>
      <c r="R127" s="42"/>
      <c r="S127" s="19"/>
      <c r="T127" s="19"/>
      <c r="U127" s="42"/>
      <c r="V127" s="42"/>
      <c r="W127" s="42"/>
      <c r="X127" s="19"/>
      <c r="Y127" s="42"/>
      <c r="Z127" s="47"/>
      <c r="AA127" s="47"/>
      <c r="AB127" s="56"/>
      <c r="AC127" s="47"/>
      <c r="AD127" s="42"/>
      <c r="AE127" s="42"/>
      <c r="AF127" s="42"/>
      <c r="AG127" s="19"/>
      <c r="AH127" s="19"/>
      <c r="AI127" s="42"/>
    </row>
    <row r="128" spans="1:35" ht="15.75" x14ac:dyDescent="0.25">
      <c r="A128" s="14" t="s">
        <v>284</v>
      </c>
      <c r="B128" s="14" t="s">
        <v>221</v>
      </c>
      <c r="C128" s="16" t="s">
        <v>116</v>
      </c>
      <c r="D128" s="75"/>
      <c r="E128" s="77"/>
      <c r="F128" s="75"/>
      <c r="G128" s="75"/>
      <c r="H128" s="76"/>
      <c r="I128" s="76"/>
      <c r="J128" s="75"/>
      <c r="K128" s="75"/>
      <c r="L128" s="77"/>
      <c r="M128" s="77"/>
      <c r="N128" s="77"/>
      <c r="O128" s="75"/>
      <c r="P128" s="75"/>
      <c r="Q128" s="69">
        <v>395036</v>
      </c>
      <c r="R128" s="69">
        <v>395035.72399999999</v>
      </c>
      <c r="S128" s="75"/>
      <c r="T128" s="90">
        <v>395035.72</v>
      </c>
      <c r="U128" s="79"/>
      <c r="V128" s="79"/>
      <c r="W128" s="79"/>
      <c r="X128" s="75"/>
      <c r="Y128" s="69">
        <v>395035.72</v>
      </c>
      <c r="Z128" s="81">
        <v>395036</v>
      </c>
      <c r="AA128" s="81"/>
      <c r="AB128" s="53"/>
      <c r="AC128" s="81"/>
      <c r="AD128" s="69"/>
      <c r="AE128" s="69"/>
      <c r="AF128" s="69"/>
      <c r="AG128" s="75"/>
      <c r="AH128" s="75"/>
      <c r="AI128" s="69"/>
    </row>
    <row r="129" spans="1:35" ht="15.75" x14ac:dyDescent="0.25">
      <c r="A129" s="2" t="s">
        <v>368</v>
      </c>
      <c r="B129" s="2" t="s">
        <v>328</v>
      </c>
      <c r="C129" s="2" t="s">
        <v>117</v>
      </c>
      <c r="D129" s="19"/>
      <c r="E129" s="35"/>
      <c r="F129" s="19"/>
      <c r="G129" s="19"/>
      <c r="H129" s="29"/>
      <c r="I129" s="29"/>
      <c r="J129" s="19"/>
      <c r="K129" s="19"/>
      <c r="L129" s="35"/>
      <c r="M129" s="35"/>
      <c r="N129" s="35"/>
      <c r="O129" s="19"/>
      <c r="P129" s="19"/>
      <c r="Q129" s="35"/>
      <c r="R129" s="42"/>
      <c r="S129" s="19"/>
      <c r="T129" s="36"/>
      <c r="U129" s="42"/>
      <c r="V129" s="42"/>
      <c r="W129" s="42"/>
      <c r="X129" s="19"/>
      <c r="Y129" s="42"/>
      <c r="Z129" s="47"/>
      <c r="AA129" s="47"/>
      <c r="AB129" s="56"/>
      <c r="AC129" s="47"/>
      <c r="AD129" s="42"/>
      <c r="AE129" s="42"/>
      <c r="AF129" s="42"/>
      <c r="AG129" s="19"/>
      <c r="AH129" s="19"/>
      <c r="AI129" s="42"/>
    </row>
    <row r="130" spans="1:35" ht="15.75" x14ac:dyDescent="0.25">
      <c r="A130" s="14" t="s">
        <v>285</v>
      </c>
      <c r="B130" s="14" t="s">
        <v>222</v>
      </c>
      <c r="C130" s="16" t="s">
        <v>118</v>
      </c>
      <c r="D130" s="75"/>
      <c r="E130" s="77"/>
      <c r="F130" s="75"/>
      <c r="G130" s="75"/>
      <c r="H130" s="76"/>
      <c r="I130" s="76"/>
      <c r="J130" s="75"/>
      <c r="K130" s="75"/>
      <c r="L130" s="77"/>
      <c r="M130" s="77"/>
      <c r="N130" s="77"/>
      <c r="O130" s="75"/>
      <c r="P130" s="75"/>
      <c r="Q130" s="69">
        <v>299</v>
      </c>
      <c r="R130" s="69">
        <v>299</v>
      </c>
      <c r="S130" s="75"/>
      <c r="T130" s="69">
        <v>299</v>
      </c>
      <c r="U130" s="79"/>
      <c r="V130" s="79"/>
      <c r="W130" s="79"/>
      <c r="X130" s="75"/>
      <c r="Y130" s="69">
        <v>299</v>
      </c>
      <c r="Z130" s="81">
        <v>299</v>
      </c>
      <c r="AA130" s="81"/>
      <c r="AB130" s="53"/>
      <c r="AC130" s="81"/>
      <c r="AD130" s="69"/>
      <c r="AE130" s="69"/>
      <c r="AF130" s="69"/>
      <c r="AG130" s="75"/>
      <c r="AH130" s="75"/>
      <c r="AI130" s="69"/>
    </row>
    <row r="131" spans="1:35" ht="15.75" x14ac:dyDescent="0.25">
      <c r="A131" s="2" t="s">
        <v>369</v>
      </c>
      <c r="B131" s="2" t="s">
        <v>330</v>
      </c>
      <c r="C131" s="2" t="s">
        <v>119</v>
      </c>
      <c r="D131" s="19"/>
      <c r="E131" s="35"/>
      <c r="F131" s="19"/>
      <c r="G131" s="19"/>
      <c r="H131" s="29"/>
      <c r="I131" s="29"/>
      <c r="J131" s="19"/>
      <c r="K131" s="19"/>
      <c r="L131" s="35"/>
      <c r="M131" s="35"/>
      <c r="N131" s="35"/>
      <c r="O131" s="19"/>
      <c r="P131" s="19"/>
      <c r="Q131" s="35"/>
      <c r="R131" s="42"/>
      <c r="S131" s="19"/>
      <c r="T131" s="36"/>
      <c r="U131" s="42"/>
      <c r="V131" s="42"/>
      <c r="W131" s="42"/>
      <c r="X131" s="19"/>
      <c r="Y131" s="42"/>
      <c r="Z131" s="47"/>
      <c r="AA131" s="47"/>
      <c r="AB131" s="56"/>
      <c r="AC131" s="47"/>
      <c r="AD131" s="42"/>
      <c r="AE131" s="42"/>
      <c r="AF131" s="42"/>
      <c r="AG131" s="19"/>
      <c r="AH131" s="19"/>
      <c r="AI131" s="42"/>
    </row>
    <row r="132" spans="1:35" ht="15.75" x14ac:dyDescent="0.25">
      <c r="A132" s="14" t="s">
        <v>286</v>
      </c>
      <c r="B132" s="14" t="s">
        <v>223</v>
      </c>
      <c r="C132" s="16" t="s">
        <v>120</v>
      </c>
      <c r="D132" s="75"/>
      <c r="E132" s="77"/>
      <c r="F132" s="75"/>
      <c r="G132" s="75"/>
      <c r="H132" s="76"/>
      <c r="I132" s="76"/>
      <c r="J132" s="75"/>
      <c r="K132" s="75"/>
      <c r="L132" s="77"/>
      <c r="M132" s="77"/>
      <c r="N132" s="77"/>
      <c r="O132" s="75"/>
      <c r="P132" s="75"/>
      <c r="Q132" s="69">
        <v>16008</v>
      </c>
      <c r="R132" s="78"/>
      <c r="S132" s="75"/>
      <c r="T132" s="90">
        <v>16007.65</v>
      </c>
      <c r="U132" s="79"/>
      <c r="V132" s="79"/>
      <c r="W132" s="79"/>
      <c r="X132" s="75"/>
      <c r="Y132" s="69">
        <v>16007.65</v>
      </c>
      <c r="Z132" s="81">
        <v>16008</v>
      </c>
      <c r="AA132" s="81"/>
      <c r="AB132" s="53"/>
      <c r="AC132" s="81"/>
      <c r="AD132" s="69"/>
      <c r="AE132" s="69"/>
      <c r="AF132" s="69"/>
      <c r="AG132" s="75"/>
      <c r="AH132" s="75"/>
      <c r="AI132" s="69"/>
    </row>
    <row r="133" spans="1:35" ht="15.75" x14ac:dyDescent="0.25">
      <c r="A133" s="2" t="s">
        <v>370</v>
      </c>
      <c r="B133" s="2" t="s">
        <v>329</v>
      </c>
      <c r="C133" s="2" t="s">
        <v>121</v>
      </c>
      <c r="D133" s="19"/>
      <c r="E133" s="35"/>
      <c r="F133" s="19"/>
      <c r="G133" s="19"/>
      <c r="H133" s="29"/>
      <c r="I133" s="29"/>
      <c r="J133" s="19"/>
      <c r="K133" s="19"/>
      <c r="L133" s="35"/>
      <c r="M133" s="35"/>
      <c r="N133" s="35"/>
      <c r="O133" s="19"/>
      <c r="P133" s="19"/>
      <c r="Q133" s="35"/>
      <c r="R133" s="42"/>
      <c r="S133" s="19"/>
      <c r="T133" s="36"/>
      <c r="U133" s="42"/>
      <c r="V133" s="42"/>
      <c r="W133" s="42"/>
      <c r="X133" s="19"/>
      <c r="Y133" s="42"/>
      <c r="Z133" s="47"/>
      <c r="AA133" s="47"/>
      <c r="AB133" s="56"/>
      <c r="AC133" s="47"/>
      <c r="AD133" s="42"/>
      <c r="AE133" s="42"/>
      <c r="AF133" s="42"/>
      <c r="AG133" s="19"/>
      <c r="AH133" s="19"/>
      <c r="AI133" s="42"/>
    </row>
    <row r="134" spans="1:35" ht="15.75" x14ac:dyDescent="0.25">
      <c r="A134" s="14" t="s">
        <v>287</v>
      </c>
      <c r="B134" s="14" t="s">
        <v>224</v>
      </c>
      <c r="C134" s="16" t="s">
        <v>122</v>
      </c>
      <c r="D134" s="75"/>
      <c r="E134" s="77"/>
      <c r="F134" s="75"/>
      <c r="G134" s="75"/>
      <c r="H134" s="76"/>
      <c r="I134" s="76"/>
      <c r="J134" s="75"/>
      <c r="K134" s="75"/>
      <c r="L134" s="77"/>
      <c r="M134" s="77"/>
      <c r="N134" s="77"/>
      <c r="O134" s="75"/>
      <c r="P134" s="75"/>
      <c r="Q134" s="89">
        <v>1773023</v>
      </c>
      <c r="R134" s="69">
        <v>3484801.1999999997</v>
      </c>
      <c r="S134" s="75"/>
      <c r="T134" s="90">
        <v>1773023</v>
      </c>
      <c r="U134" s="79"/>
      <c r="V134" s="79"/>
      <c r="W134" s="79"/>
      <c r="X134" s="75"/>
      <c r="Y134" s="90">
        <v>3484801.2</v>
      </c>
      <c r="Z134" s="80"/>
      <c r="AA134" s="80"/>
      <c r="AB134" s="53"/>
      <c r="AC134" s="81"/>
      <c r="AD134" s="69"/>
      <c r="AE134" s="69"/>
      <c r="AF134" s="69"/>
      <c r="AG134" s="75"/>
      <c r="AH134" s="75"/>
      <c r="AI134" s="69"/>
    </row>
    <row r="135" spans="1:35" ht="15.75" x14ac:dyDescent="0.25">
      <c r="A135" s="2" t="s">
        <v>371</v>
      </c>
      <c r="B135" s="2" t="s">
        <v>331</v>
      </c>
      <c r="C135" s="2" t="s">
        <v>123</v>
      </c>
      <c r="D135" s="18"/>
      <c r="E135" s="32"/>
      <c r="F135" s="18"/>
      <c r="G135" s="18"/>
      <c r="H135" s="29"/>
      <c r="I135" s="29"/>
      <c r="J135" s="18"/>
      <c r="K135" s="18"/>
      <c r="L135" s="32"/>
      <c r="M135" s="35"/>
      <c r="N135" s="35"/>
      <c r="O135" s="18"/>
      <c r="P135" s="18"/>
      <c r="Q135" s="35"/>
      <c r="R135" s="40"/>
      <c r="S135" s="18"/>
      <c r="T135" s="36"/>
      <c r="U135" s="43"/>
      <c r="V135" s="43"/>
      <c r="W135" s="43"/>
      <c r="X135" s="18"/>
      <c r="Y135" s="42"/>
      <c r="Z135" s="47"/>
      <c r="AA135" s="47"/>
      <c r="AB135" s="54"/>
      <c r="AC135" s="46"/>
      <c r="AD135" s="36"/>
      <c r="AE135" s="36"/>
      <c r="AF135" s="36"/>
      <c r="AG135" s="18"/>
      <c r="AH135" s="18"/>
      <c r="AI135" s="36"/>
    </row>
    <row r="136" spans="1:35" ht="15.75" x14ac:dyDescent="0.25">
      <c r="A136" s="14" t="s">
        <v>288</v>
      </c>
      <c r="B136" s="14" t="s">
        <v>225</v>
      </c>
      <c r="C136" s="16" t="s">
        <v>124</v>
      </c>
      <c r="D136" s="75"/>
      <c r="E136" s="77"/>
      <c r="F136" s="75"/>
      <c r="G136" s="75"/>
      <c r="H136" s="76"/>
      <c r="I136" s="76"/>
      <c r="J136" s="75"/>
      <c r="K136" s="75"/>
      <c r="L136" s="77"/>
      <c r="M136" s="77"/>
      <c r="N136" s="77"/>
      <c r="O136" s="75"/>
      <c r="P136" s="75"/>
      <c r="Q136" s="69">
        <v>94500</v>
      </c>
      <c r="R136" s="69">
        <v>94500</v>
      </c>
      <c r="S136" s="75"/>
      <c r="T136" s="69">
        <v>94500</v>
      </c>
      <c r="U136" s="79"/>
      <c r="V136" s="79"/>
      <c r="W136" s="79"/>
      <c r="X136" s="75"/>
      <c r="Y136" s="69">
        <v>94500</v>
      </c>
      <c r="Z136" s="81">
        <v>94500</v>
      </c>
      <c r="AA136" s="81"/>
      <c r="AB136" s="53"/>
      <c r="AC136" s="81"/>
      <c r="AD136" s="69"/>
      <c r="AE136" s="69"/>
      <c r="AF136" s="69"/>
      <c r="AG136" s="75"/>
      <c r="AH136" s="75"/>
      <c r="AI136" s="69"/>
    </row>
    <row r="137" spans="1:35" ht="15.75" x14ac:dyDescent="0.25">
      <c r="A137" s="2" t="s">
        <v>372</v>
      </c>
      <c r="B137" s="2" t="s">
        <v>332</v>
      </c>
      <c r="C137" s="2" t="s">
        <v>106</v>
      </c>
      <c r="D137" s="13"/>
      <c r="E137" s="31"/>
      <c r="F137" s="13"/>
      <c r="G137" s="13"/>
      <c r="H137" s="24"/>
      <c r="I137" s="24"/>
      <c r="J137" s="13"/>
      <c r="K137" s="13"/>
      <c r="L137" s="31"/>
      <c r="M137" s="31"/>
      <c r="N137" s="31"/>
      <c r="O137" s="13"/>
      <c r="P137" s="13"/>
      <c r="Q137" s="31"/>
      <c r="R137" s="38"/>
      <c r="S137" s="13"/>
      <c r="T137" s="13"/>
      <c r="U137" s="38"/>
      <c r="V137" s="38"/>
      <c r="W137" s="38"/>
      <c r="X137" s="13"/>
      <c r="Y137" s="38"/>
      <c r="Z137" s="45"/>
      <c r="AA137" s="45"/>
      <c r="AB137" s="51"/>
      <c r="AC137" s="45"/>
      <c r="AD137" s="38"/>
      <c r="AE137" s="38"/>
      <c r="AF137" s="38"/>
      <c r="AG137" s="13"/>
      <c r="AH137" s="13"/>
      <c r="AI137" s="38"/>
    </row>
    <row r="138" spans="1:35" ht="15" customHeight="1" x14ac:dyDescent="0.25">
      <c r="A138" s="14" t="s">
        <v>289</v>
      </c>
      <c r="B138" s="14" t="s">
        <v>226</v>
      </c>
      <c r="C138" s="16" t="s">
        <v>107</v>
      </c>
      <c r="D138" s="75"/>
      <c r="E138" s="64" t="s">
        <v>375</v>
      </c>
      <c r="F138" s="75"/>
      <c r="G138" s="69">
        <v>1840</v>
      </c>
      <c r="H138" s="69">
        <v>1000</v>
      </c>
      <c r="I138" s="69"/>
      <c r="J138" s="75"/>
      <c r="K138" s="75"/>
      <c r="L138" s="77"/>
      <c r="M138" s="77"/>
      <c r="N138" s="77"/>
      <c r="O138" s="75"/>
      <c r="P138" s="75"/>
      <c r="Q138" s="77"/>
      <c r="R138" s="78"/>
      <c r="S138" s="75"/>
      <c r="T138" s="75"/>
      <c r="U138" s="79"/>
      <c r="V138" s="79"/>
      <c r="W138" s="79"/>
      <c r="X138" s="75"/>
      <c r="Y138" s="69"/>
      <c r="Z138" s="80"/>
      <c r="AA138" s="80"/>
      <c r="AB138" s="53"/>
      <c r="AC138" s="81"/>
      <c r="AD138" s="69"/>
      <c r="AE138" s="69"/>
      <c r="AF138" s="69"/>
      <c r="AG138" s="75"/>
      <c r="AH138" s="75"/>
      <c r="AI138" s="69"/>
    </row>
    <row r="139" spans="1:35" ht="15.75" x14ac:dyDescent="0.25">
      <c r="A139" s="2" t="s">
        <v>373</v>
      </c>
      <c r="B139" s="2" t="s">
        <v>333</v>
      </c>
      <c r="C139" s="2" t="s">
        <v>125</v>
      </c>
      <c r="D139" s="13"/>
      <c r="E139" s="31"/>
      <c r="F139" s="13"/>
      <c r="G139" s="13"/>
      <c r="H139" s="24"/>
      <c r="I139" s="24"/>
      <c r="J139" s="13"/>
      <c r="K139" s="13"/>
      <c r="L139" s="31"/>
      <c r="M139" s="31"/>
      <c r="N139" s="31"/>
      <c r="O139" s="13"/>
      <c r="P139" s="13"/>
      <c r="Q139" s="31"/>
      <c r="R139" s="38"/>
      <c r="S139" s="13"/>
      <c r="T139" s="13"/>
      <c r="U139" s="38"/>
      <c r="V139" s="38"/>
      <c r="W139" s="38"/>
      <c r="X139" s="13"/>
      <c r="Y139" s="38"/>
      <c r="Z139" s="45"/>
      <c r="AA139" s="45"/>
      <c r="AB139" s="51"/>
      <c r="AC139" s="45"/>
      <c r="AD139" s="38"/>
      <c r="AE139" s="38"/>
      <c r="AF139" s="38"/>
      <c r="AG139" s="13"/>
      <c r="AH139" s="13"/>
      <c r="AI139" s="38"/>
    </row>
    <row r="140" spans="1:35" ht="15.75" x14ac:dyDescent="0.25">
      <c r="A140" s="14" t="s">
        <v>290</v>
      </c>
      <c r="B140" s="14" t="s">
        <v>227</v>
      </c>
      <c r="C140" s="16" t="s">
        <v>126</v>
      </c>
      <c r="D140" s="75"/>
      <c r="E140" s="77"/>
      <c r="F140" s="75"/>
      <c r="G140" s="75"/>
      <c r="H140" s="76"/>
      <c r="I140" s="76"/>
      <c r="J140" s="75"/>
      <c r="K140" s="75"/>
      <c r="L140" s="77"/>
      <c r="M140" s="77"/>
      <c r="N140" s="77"/>
      <c r="O140" s="75"/>
      <c r="P140" s="75"/>
      <c r="Q140" s="69">
        <v>9706</v>
      </c>
      <c r="R140" s="69">
        <v>9705.6</v>
      </c>
      <c r="S140" s="75"/>
      <c r="T140" s="90">
        <v>9705.6</v>
      </c>
      <c r="U140" s="79"/>
      <c r="V140" s="79"/>
      <c r="W140" s="79"/>
      <c r="X140" s="75"/>
      <c r="Y140" s="69">
        <v>9705.6</v>
      </c>
      <c r="Z140" s="81">
        <v>9706</v>
      </c>
      <c r="AA140" s="81"/>
      <c r="AB140" s="53"/>
      <c r="AC140" s="81"/>
      <c r="AD140" s="69"/>
      <c r="AE140" s="69"/>
      <c r="AF140" s="69"/>
      <c r="AG140" s="75"/>
      <c r="AH140" s="75"/>
      <c r="AI140" s="69"/>
    </row>
    <row r="141" spans="1:35" ht="15.75" x14ac:dyDescent="0.25">
      <c r="A141" s="2" t="s">
        <v>374</v>
      </c>
      <c r="B141" s="2" t="s">
        <v>334</v>
      </c>
      <c r="C141" s="2" t="s">
        <v>127</v>
      </c>
      <c r="D141" s="2"/>
      <c r="E141" s="21"/>
      <c r="F141" s="2"/>
      <c r="G141" s="2"/>
      <c r="H141" s="24"/>
      <c r="I141" s="24"/>
      <c r="J141" s="2"/>
      <c r="K141" s="2"/>
      <c r="L141" s="21"/>
      <c r="M141" s="21"/>
      <c r="N141" s="21"/>
      <c r="O141" s="2"/>
      <c r="P141" s="2"/>
      <c r="Q141" s="21"/>
      <c r="R141" s="38"/>
      <c r="S141" s="2"/>
      <c r="T141" s="2"/>
      <c r="U141" s="38"/>
      <c r="V141" s="38"/>
      <c r="W141" s="38"/>
      <c r="X141" s="2"/>
      <c r="Y141" s="38"/>
      <c r="Z141" s="45"/>
      <c r="AA141" s="45"/>
      <c r="AB141" s="51"/>
      <c r="AC141" s="45"/>
      <c r="AD141" s="38"/>
      <c r="AE141" s="38"/>
      <c r="AF141" s="38"/>
      <c r="AG141" s="2"/>
      <c r="AH141" s="2"/>
      <c r="AI141" s="38"/>
    </row>
    <row r="142" spans="1:35" ht="15.75" x14ac:dyDescent="0.25">
      <c r="A142" s="11" t="s">
        <v>291</v>
      </c>
      <c r="B142" s="11" t="s">
        <v>228</v>
      </c>
      <c r="C142" s="11" t="s">
        <v>16</v>
      </c>
      <c r="D142" s="11"/>
      <c r="E142" s="20"/>
      <c r="F142" s="11"/>
      <c r="G142" s="11"/>
      <c r="H142" s="63"/>
      <c r="I142" s="63"/>
      <c r="J142" s="11"/>
      <c r="K142" s="64">
        <v>2816</v>
      </c>
      <c r="L142" s="20"/>
      <c r="M142" s="20"/>
      <c r="N142" s="20"/>
      <c r="O142" s="11"/>
      <c r="P142" s="11"/>
      <c r="Q142" s="20"/>
      <c r="R142" s="64"/>
      <c r="S142" s="11"/>
      <c r="T142" s="11"/>
      <c r="U142" s="64"/>
      <c r="V142" s="64"/>
      <c r="W142" s="64"/>
      <c r="X142" s="11"/>
      <c r="Y142" s="64"/>
      <c r="Z142" s="65"/>
      <c r="AA142" s="65"/>
      <c r="AB142" s="50"/>
      <c r="AC142" s="65"/>
      <c r="AD142" s="64"/>
      <c r="AE142" s="64"/>
      <c r="AF142" s="64"/>
      <c r="AG142" s="11"/>
      <c r="AH142" s="11"/>
      <c r="AI142" s="64">
        <v>8799.9500000000007</v>
      </c>
    </row>
    <row r="145" spans="1:32" x14ac:dyDescent="0.25">
      <c r="A145" s="4"/>
      <c r="C145" s="146"/>
      <c r="D145" s="4"/>
      <c r="E145" s="3"/>
      <c r="AF145" s="3"/>
    </row>
    <row r="146" spans="1:32" x14ac:dyDescent="0.25">
      <c r="A146" s="4"/>
      <c r="C146" s="146"/>
      <c r="D146" s="4"/>
      <c r="E146" s="3"/>
      <c r="AF146" s="3"/>
    </row>
    <row r="147" spans="1:32" x14ac:dyDescent="0.25">
      <c r="A147" s="4"/>
      <c r="C147" s="146"/>
      <c r="D147" s="4"/>
      <c r="E147" s="3"/>
      <c r="AF147" s="3"/>
    </row>
    <row r="148" spans="1:32" x14ac:dyDescent="0.25">
      <c r="A148" s="4"/>
      <c r="C148" s="146"/>
      <c r="D148" s="4"/>
      <c r="E148" s="3"/>
      <c r="AF148" s="3"/>
    </row>
    <row r="149" spans="1:32" x14ac:dyDescent="0.25">
      <c r="A149" s="4"/>
      <c r="C149" s="146"/>
      <c r="D149" s="4"/>
      <c r="E149" s="3"/>
      <c r="AF149" s="3"/>
    </row>
    <row r="150" spans="1:32" x14ac:dyDescent="0.25">
      <c r="A150" s="4"/>
      <c r="C150" s="146"/>
      <c r="D150" s="4"/>
      <c r="E150" s="3"/>
      <c r="AF150" s="3"/>
    </row>
    <row r="151" spans="1:32" x14ac:dyDescent="0.25">
      <c r="A151" s="4"/>
      <c r="C151" s="146"/>
      <c r="D151" s="4"/>
      <c r="E151" s="3"/>
      <c r="AF151" s="3"/>
    </row>
    <row r="152" spans="1:32" x14ac:dyDescent="0.25">
      <c r="A152" s="4"/>
      <c r="C152" s="146"/>
      <c r="D152" s="4"/>
      <c r="E152" s="3"/>
      <c r="AF152" s="3"/>
    </row>
    <row r="153" spans="1:32" x14ac:dyDescent="0.25">
      <c r="A153" s="4"/>
      <c r="C153" s="146"/>
      <c r="D153" s="4"/>
      <c r="E153" s="3"/>
      <c r="AF153" s="3"/>
    </row>
    <row r="154" spans="1:32" x14ac:dyDescent="0.25">
      <c r="A154" s="4"/>
      <c r="C154" s="146"/>
      <c r="D154" s="4"/>
      <c r="E154" s="3"/>
      <c r="AF154" s="3"/>
    </row>
    <row r="155" spans="1:32" x14ac:dyDescent="0.25">
      <c r="A155" s="4"/>
      <c r="C155" s="146"/>
      <c r="D155" s="4"/>
      <c r="E155" s="3"/>
      <c r="AF155" s="3"/>
    </row>
    <row r="156" spans="1:32" x14ac:dyDescent="0.25">
      <c r="A156" s="4"/>
      <c r="C156" s="146"/>
      <c r="D156" s="4"/>
      <c r="E156" s="3"/>
      <c r="AF156" s="3"/>
    </row>
    <row r="157" spans="1:32" x14ac:dyDescent="0.25">
      <c r="A157" s="4"/>
      <c r="C157" s="146"/>
      <c r="D157" s="4"/>
      <c r="E157" s="3"/>
      <c r="AF157" s="3"/>
    </row>
    <row r="158" spans="1:32" x14ac:dyDescent="0.25">
      <c r="A158" s="4"/>
      <c r="C158" s="146"/>
      <c r="D158" s="4"/>
      <c r="E158" s="3"/>
      <c r="AF158" s="3"/>
    </row>
    <row r="159" spans="1:32" x14ac:dyDescent="0.25">
      <c r="A159" s="4"/>
      <c r="C159" s="146"/>
      <c r="D159" s="4"/>
      <c r="E159" s="3"/>
      <c r="AF159" s="3"/>
    </row>
    <row r="160" spans="1:32" x14ac:dyDescent="0.25">
      <c r="A160" s="4"/>
      <c r="C160" s="146"/>
      <c r="D160" s="4"/>
      <c r="E160" s="3"/>
      <c r="AF160" s="3"/>
    </row>
    <row r="161" spans="1:32" x14ac:dyDescent="0.25">
      <c r="A161" s="4"/>
      <c r="C161" s="146"/>
      <c r="D161" s="4"/>
      <c r="E161" s="3"/>
      <c r="AF161" s="3"/>
    </row>
    <row r="162" spans="1:32" x14ac:dyDescent="0.25">
      <c r="A162" s="4"/>
      <c r="C162" s="146"/>
      <c r="D162" s="4"/>
      <c r="E162" s="3"/>
      <c r="AF162" s="3"/>
    </row>
    <row r="163" spans="1:32" x14ac:dyDescent="0.25">
      <c r="A163" s="4"/>
      <c r="C163" s="146"/>
      <c r="D163" s="4"/>
      <c r="E163" s="3"/>
      <c r="AF163" s="3"/>
    </row>
    <row r="164" spans="1:32" x14ac:dyDescent="0.25">
      <c r="A164" s="4"/>
      <c r="C164" s="146"/>
      <c r="D164" s="4"/>
      <c r="E164" s="3"/>
      <c r="AF164" s="3"/>
    </row>
    <row r="165" spans="1:32" x14ac:dyDescent="0.25">
      <c r="A165" s="4"/>
      <c r="C165" s="146"/>
      <c r="D165" s="4"/>
      <c r="E165" s="3"/>
      <c r="AF165" s="3"/>
    </row>
    <row r="166" spans="1:32" x14ac:dyDescent="0.25">
      <c r="A166" s="4"/>
      <c r="C166" s="146"/>
      <c r="D166" s="4"/>
      <c r="E166" s="3"/>
      <c r="AF166" s="3"/>
    </row>
    <row r="167" spans="1:32" x14ac:dyDescent="0.25">
      <c r="A167" s="4"/>
      <c r="C167" s="146"/>
      <c r="D167" s="4"/>
      <c r="E167" s="3"/>
      <c r="AF167" s="3"/>
    </row>
    <row r="168" spans="1:32" x14ac:dyDescent="0.25">
      <c r="A168" s="4"/>
      <c r="C168" s="146"/>
      <c r="D168" s="4"/>
      <c r="E168" s="3"/>
      <c r="AF168" s="3"/>
    </row>
    <row r="169" spans="1:32" s="146" customFormat="1" x14ac:dyDescent="0.25">
      <c r="A169" s="4"/>
      <c r="B169" s="4"/>
      <c r="D169" s="4"/>
      <c r="E169" s="3"/>
      <c r="F169" s="3"/>
      <c r="G169" s="3"/>
      <c r="H169" s="3"/>
      <c r="I169" s="3"/>
      <c r="J169" s="3"/>
      <c r="K169" s="3"/>
      <c r="L169" s="3"/>
      <c r="M169" s="3"/>
    </row>
    <row r="170" spans="1:32" s="146" customFormat="1" ht="29.25" customHeight="1" x14ac:dyDescent="0.25">
      <c r="B170" s="147" t="s">
        <v>449</v>
      </c>
      <c r="C170" s="148"/>
      <c r="D170" s="4"/>
      <c r="E170" s="3"/>
      <c r="F170" s="3"/>
      <c r="G170" s="3"/>
      <c r="H170" s="3"/>
      <c r="I170" s="3"/>
      <c r="J170" s="3"/>
      <c r="K170" s="3"/>
      <c r="L170" s="3"/>
      <c r="M170" s="3"/>
    </row>
    <row r="171" spans="1:32" s="146" customFormat="1" x14ac:dyDescent="0.25">
      <c r="B171" s="149" t="s">
        <v>450</v>
      </c>
      <c r="C171" s="150" t="s">
        <v>451</v>
      </c>
      <c r="D171" s="4"/>
      <c r="E171" s="3"/>
      <c r="F171" s="3"/>
      <c r="G171" s="3"/>
      <c r="H171" s="3"/>
      <c r="I171" s="3"/>
      <c r="J171" s="3"/>
      <c r="K171" s="3"/>
      <c r="L171" s="3"/>
      <c r="M171" s="3"/>
    </row>
    <row r="172" spans="1:32" s="146" customFormat="1" ht="156" customHeight="1" x14ac:dyDescent="0.25">
      <c r="B172" s="151"/>
      <c r="C172" s="150" t="s">
        <v>452</v>
      </c>
      <c r="D172" s="4"/>
      <c r="E172" s="3"/>
      <c r="F172" s="3"/>
      <c r="G172" s="3"/>
      <c r="H172" s="3"/>
      <c r="I172" s="3"/>
      <c r="J172" s="3"/>
      <c r="K172" s="3"/>
      <c r="L172" s="3"/>
      <c r="M172" s="3"/>
    </row>
    <row r="173" spans="1:32" s="146" customFormat="1" ht="59.25" customHeight="1" x14ac:dyDescent="0.25">
      <c r="B173" s="149" t="s">
        <v>453</v>
      </c>
      <c r="C173" s="150" t="s">
        <v>454</v>
      </c>
      <c r="D173" s="4"/>
      <c r="E173" s="3"/>
      <c r="F173" s="3"/>
      <c r="G173" s="3"/>
      <c r="H173" s="3"/>
      <c r="I173" s="3"/>
      <c r="J173" s="3"/>
      <c r="K173" s="3"/>
      <c r="L173" s="3"/>
      <c r="M173" s="3"/>
    </row>
    <row r="174" spans="1:32" s="146" customFormat="1" ht="110.25" customHeight="1" x14ac:dyDescent="0.25">
      <c r="B174" s="151"/>
      <c r="C174" s="150" t="s">
        <v>455</v>
      </c>
      <c r="D174" s="4"/>
      <c r="E174" s="3"/>
      <c r="F174" s="3"/>
      <c r="G174" s="3"/>
      <c r="H174" s="3"/>
      <c r="I174" s="3"/>
      <c r="J174" s="3"/>
      <c r="K174" s="3"/>
      <c r="L174" s="3"/>
      <c r="M174" s="3"/>
    </row>
    <row r="175" spans="1:32" x14ac:dyDescent="0.25">
      <c r="A175" s="4"/>
      <c r="C175" s="146"/>
      <c r="D175" s="4"/>
      <c r="E175" s="3"/>
      <c r="AF175" s="3"/>
    </row>
    <row r="176" spans="1:32" x14ac:dyDescent="0.25">
      <c r="A176" s="4"/>
      <c r="C176" s="146"/>
      <c r="D176" s="4"/>
      <c r="E176" s="3"/>
      <c r="AF176" s="3"/>
    </row>
    <row r="177" spans="1:32" x14ac:dyDescent="0.25">
      <c r="A177" s="4"/>
      <c r="C177" s="146"/>
      <c r="D177" s="4"/>
      <c r="E177" s="3"/>
      <c r="AF177" s="3"/>
    </row>
  </sheetData>
  <mergeCells count="3">
    <mergeCell ref="B170:C170"/>
    <mergeCell ref="B171:B172"/>
    <mergeCell ref="B173:B174"/>
  </mergeCells>
  <phoneticPr fontId="12" type="noConversion"/>
  <conditionalFormatting sqref="B4:B5">
    <cfRule type="duplicateValues" dxfId="0" priority="1"/>
  </conditionalFormatting>
  <pageMargins left="0.7" right="0.7" top="0.75" bottom="0.75" header="0.3" footer="0.3"/>
  <pageSetup scale="13" orientation="portrait" horizontalDpi="300" verticalDpi="300" r:id="rId1"/>
  <ignoredErrors>
    <ignoredError sqref="A106:A108 A29 A103:A104 A96:A97 A99"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Ant. poz. un ats. poz 1.d.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Pēteris Trokša</cp:lastModifiedBy>
  <cp:lastPrinted>2022-12-05T17:13:45Z</cp:lastPrinted>
  <dcterms:created xsi:type="dcterms:W3CDTF">2021-02-18T14:23:10Z</dcterms:created>
  <dcterms:modified xsi:type="dcterms:W3CDTF">2022-12-09T08:50:45Z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ea076c5-23b1-4b1c-a592-369f18c81aa7_Enabled">
    <vt:lpwstr>true</vt:lpwstr>
  </property>
  <property fmtid="{D5CDD505-2E9C-101B-9397-08002B2CF9AE}" pid="3" name="MSIP_Label_5ea076c5-23b1-4b1c-a592-369f18c81aa7_SetDate">
    <vt:lpwstr>2021-04-15T10:26:11Z</vt:lpwstr>
  </property>
  <property fmtid="{D5CDD505-2E9C-101B-9397-08002B2CF9AE}" pid="4" name="MSIP_Label_5ea076c5-23b1-4b1c-a592-369f18c81aa7_Method">
    <vt:lpwstr>Privileged</vt:lpwstr>
  </property>
  <property fmtid="{D5CDD505-2E9C-101B-9397-08002B2CF9AE}" pid="5" name="MSIP_Label_5ea076c5-23b1-4b1c-a592-369f18c81aa7_Name">
    <vt:lpwstr>Vispārpieejamā informācija</vt:lpwstr>
  </property>
  <property fmtid="{D5CDD505-2E9C-101B-9397-08002B2CF9AE}" pid="6" name="MSIP_Label_5ea076c5-23b1-4b1c-a592-369f18c81aa7_SiteId">
    <vt:lpwstr>a2d593ad-f07d-4c55-87c8-106c26d6ba08</vt:lpwstr>
  </property>
  <property fmtid="{D5CDD505-2E9C-101B-9397-08002B2CF9AE}" pid="7" name="MSIP_Label_5ea076c5-23b1-4b1c-a592-369f18c81aa7_ActionId">
    <vt:lpwstr>ce2ffdcc-e5df-4938-9a8d-32a253dbcb8b</vt:lpwstr>
  </property>
  <property fmtid="{D5CDD505-2E9C-101B-9397-08002B2CF9AE}" pid="8" name="MSIP_Label_5ea076c5-23b1-4b1c-a592-369f18c81aa7_ContentBits">
    <vt:lpwstr>0</vt:lpwstr>
  </property>
</Properties>
</file>